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6cdfc081cd90654/Desktop/CSquared Partners/Lux Capital/AZ water ^0 growth/Southwest Silicon Game Kit/Uploads/"/>
    </mc:Choice>
  </mc:AlternateContent>
  <xr:revisionPtr revIDLastSave="28" documentId="8_{7F264775-28CD-4246-81F9-62B6BF2C2AE6}" xr6:coauthVersionLast="47" xr6:coauthVersionMax="47" xr10:uidLastSave="{D25AB4CD-4BD7-44EC-B11C-80DDF5A93A4A}"/>
  <bookViews>
    <workbookView xWindow="-110" yWindow="-110" windowWidth="19420" windowHeight="10300" tabRatio="880" firstSheet="1" activeTab="5" xr2:uid="{68B0340A-2C3B-4569-9B9D-EE9E9DF66BF8}"/>
  </bookViews>
  <sheets>
    <sheet name="Pol &amp; Econ Calculations" sheetId="1" r:id="rId1"/>
    <sheet name="Persuasion Calculations" sheetId="11" r:id="rId2"/>
    <sheet name="Water Calculations" sheetId="10" r:id="rId3"/>
    <sheet name="Stakeholders" sheetId="5" r:id="rId4"/>
    <sheet name="Scene 1" sheetId="3" r:id="rId5"/>
    <sheet name="Scene 2" sheetId="2" r:id="rId6"/>
    <sheet name="Scene 3" sheetId="6" r:id="rId7"/>
    <sheet name="Scene 4" sheetId="7" r:id="rId8"/>
    <sheet name="Scene Metrics" sheetId="15" r:id="rId9"/>
    <sheet name="Scores" sheetId="13" r:id="rId10"/>
  </sheets>
  <definedNames>
    <definedName name="_303_Corridor___H7">'Pol &amp; Econ Calculations'!$B$36</definedName>
    <definedName name="Against_Chandler">'Pol &amp; Econ Calculations'!$B$41</definedName>
    <definedName name="Against_Corporate_Tax">'Pol &amp; Econ Calculations'!$B$45</definedName>
    <definedName name="Against_Farmer_Tax">'Pol &amp; Econ Calculations'!$B$47</definedName>
    <definedName name="Against_Phoenix">'Pol &amp; Econ Calculations'!$B$43</definedName>
    <definedName name="Against_State_Senator">'Pol &amp; Econ Calculations'!$B$51</definedName>
    <definedName name="Against_US_Senator">'Pol &amp; Econ Calculations'!$B$53</definedName>
    <definedName name="Against_Water_Sales_Law">'Pol &amp; Econ Calculations'!$B$49</definedName>
    <definedName name="Amount21">'Scene 2'!$O$6</definedName>
    <definedName name="Amount210">'Scene 2'!$S$12</definedName>
    <definedName name="Amount211">'Scene 2'!$S$18</definedName>
    <definedName name="Amount212">'Scene 2'!$S$24</definedName>
    <definedName name="Amount213">'Scene 2'!$U$6</definedName>
    <definedName name="Amount214">'Scene 2'!$U$12</definedName>
    <definedName name="Amount215">'Scene 2'!$U$18</definedName>
    <definedName name="Amount216">'Scene 2'!$U$24</definedName>
    <definedName name="Amount22">'Scene 2'!$O$12</definedName>
    <definedName name="Amount23">'Scene 2'!$O$18</definedName>
    <definedName name="Amount24">'Scene 2'!$O$24</definedName>
    <definedName name="Amount25">'Scene 2'!$Q$6</definedName>
    <definedName name="Amount26">'Scene 2'!$Q$12</definedName>
    <definedName name="Amount27">'Scene 2'!$Q$18</definedName>
    <definedName name="Amount28">'Scene 2'!$Q$24</definedName>
    <definedName name="Amount29">'Scene 2'!$S$6</definedName>
    <definedName name="Amount31">'Scene 3'!$O$6</definedName>
    <definedName name="Amount310">'Scene 3'!$S$12</definedName>
    <definedName name="Amount311">'Scene 3'!$S$18</definedName>
    <definedName name="Amount312">'Scene 3'!$S$24</definedName>
    <definedName name="Amount313">'Scene 3'!$U$6</definedName>
    <definedName name="Amount314">'Scene 3'!$U$12</definedName>
    <definedName name="Amount315">'Scene 3'!$U$18</definedName>
    <definedName name="Amount316">'Scene 3'!$U$24</definedName>
    <definedName name="Amount32">'Scene 3'!$O$12</definedName>
    <definedName name="Amount33">'Scene 3'!$O$18</definedName>
    <definedName name="Amount34">'Scene 3'!$O$24</definedName>
    <definedName name="Amount35">'Scene 3'!$Q$6</definedName>
    <definedName name="Amount36">'Scene 3'!$Q$12</definedName>
    <definedName name="Amount37">'Scene 3'!$Q$18</definedName>
    <definedName name="Amount38">'Scene 3'!$Q$24</definedName>
    <definedName name="Amount39">'Scene 3'!$S$6</definedName>
    <definedName name="Amount41">'Scene 4'!$O$6</definedName>
    <definedName name="Amount410">'Scene 4'!$S$12</definedName>
    <definedName name="Amount411">'Scene 4'!$S$18</definedName>
    <definedName name="Amount412">'Scene 4'!$S$24</definedName>
    <definedName name="Amount413">'Scene 4'!$U$6</definedName>
    <definedName name="Amount414">'Scene 4'!$U$12</definedName>
    <definedName name="Amount415">'Scene 4'!$U$18</definedName>
    <definedName name="Amount416">'Scene 4'!$U$24</definedName>
    <definedName name="Amount42">'Scene 4'!$O$12</definedName>
    <definedName name="Amount43">'Scene 4'!$O$18</definedName>
    <definedName name="Amount44">'Scene 4'!$O$24</definedName>
    <definedName name="Amount45">'Scene 4'!$Q$6</definedName>
    <definedName name="Amount46">'Scene 4'!$Q$12</definedName>
    <definedName name="Amount47">'Scene 4'!$Q$18</definedName>
    <definedName name="Amount48">'Scene 4'!$Q$24</definedName>
    <definedName name="Amount49">'Scene 4'!$S$6</definedName>
    <definedName name="Buyer21">'Scene 2'!$O$4</definedName>
    <definedName name="Buyer210">'Scene 2'!$S$10</definedName>
    <definedName name="Buyer211">'Scene 2'!$S$16</definedName>
    <definedName name="Buyer212">'Scene 2'!$S$22</definedName>
    <definedName name="Buyer213">'Scene 2'!$U$4</definedName>
    <definedName name="Buyer214">'Scene 2'!$U$10</definedName>
    <definedName name="Buyer215">'Scene 2'!$U$16</definedName>
    <definedName name="Buyer216">'Scene 2'!$U$22</definedName>
    <definedName name="Buyer22">'Scene 2'!$O$10</definedName>
    <definedName name="Buyer23">'Scene 2'!$O$16</definedName>
    <definedName name="Buyer24">'Scene 2'!$O$22</definedName>
    <definedName name="Buyer25">'Scene 2'!$Q$4</definedName>
    <definedName name="Buyer26">'Scene 2'!$Q$10</definedName>
    <definedName name="Buyer27">'Scene 2'!$Q$16</definedName>
    <definedName name="Buyer28">'Scene 2'!$Q$22</definedName>
    <definedName name="Buyer29">'Scene 2'!$S$4</definedName>
    <definedName name="Buyer31">'Scene 3'!$O$4</definedName>
    <definedName name="Buyer310">'Scene 3'!$S$10</definedName>
    <definedName name="Buyer311">'Scene 3'!$S$16</definedName>
    <definedName name="Buyer312">'Scene 3'!$S$22</definedName>
    <definedName name="Buyer313">'Scene 3'!$U$4</definedName>
    <definedName name="Buyer314">'Scene 3'!$U$10</definedName>
    <definedName name="Buyer315">'Scene 3'!$U$16</definedName>
    <definedName name="Buyer316">'Scene 3'!$U$22</definedName>
    <definedName name="Buyer32">'Scene 3'!$O$10</definedName>
    <definedName name="Buyer33">'Scene 3'!$O$16</definedName>
    <definedName name="Buyer34">'Scene 3'!$O$22</definedName>
    <definedName name="Buyer35">'Scene 3'!$Q$4</definedName>
    <definedName name="Buyer36">'Scene 3'!$Q$10</definedName>
    <definedName name="Buyer37">'Scene 3'!$Q$16</definedName>
    <definedName name="Buyer38">'Scene 3'!$Q$22</definedName>
    <definedName name="Buyer39">'Scene 3'!$S$4</definedName>
    <definedName name="Buyer41">'Scene 4'!$O$4</definedName>
    <definedName name="Buyer410">'Scene 4'!$S$10</definedName>
    <definedName name="Buyer411">'Scene 4'!$S$16</definedName>
    <definedName name="Buyer412">'Scene 4'!$S$22</definedName>
    <definedName name="Buyer413">'Scene 4'!$U$4</definedName>
    <definedName name="Buyer414">'Scene 4'!$U$10</definedName>
    <definedName name="Buyer415">'Scene 4'!$U$16</definedName>
    <definedName name="Buyer416">'Scene 4'!$U$22</definedName>
    <definedName name="Buyer42">'Scene 4'!$O$10</definedName>
    <definedName name="Buyer43">'Scene 4'!$O$16</definedName>
    <definedName name="Buyer44">'Scene 4'!$O$22</definedName>
    <definedName name="Buyer45">'Scene 4'!$Q$4</definedName>
    <definedName name="Buyer46">'Scene 4'!$Q$10</definedName>
    <definedName name="Buyer47">'Scene 4'!$Q$16</definedName>
    <definedName name="Buyer48">'Scene 4'!$Q$22</definedName>
    <definedName name="Buyer49">'Scene 4'!$S$4</definedName>
    <definedName name="CAP__High_Water_Price">'Pol &amp; Econ Calculations'!$B$15</definedName>
    <definedName name="CAP__Medium_Water_Price">'Pol &amp; Econ Calculations'!$B$14</definedName>
    <definedName name="CAP_Farm__High_Water_Price">'Pol &amp; Econ Calculations'!$B$21</definedName>
    <definedName name="CAP_Farm__Medium_Water_Price">'Pol &amp; Econ Calculations'!$B$20</definedName>
    <definedName name="CAP_Farm_Low_Water_Price">'Pol &amp; Econ Calculations'!$B$19</definedName>
    <definedName name="CAP_Low_Water_Price">'Pol &amp; Econ Calculations'!$B$13</definedName>
    <definedName name="CHagainstCH">'Pol &amp; Econ Calculations'!$M$21</definedName>
    <definedName name="CHagainstCORPTAX">'Pol &amp; Econ Calculations'!$M$25</definedName>
    <definedName name="CHagainstFARMTAX">'Pol &amp; Econ Calculations'!$M$27</definedName>
    <definedName name="CHagainstPHX">'Pol &amp; Econ Calculations'!$M$23</definedName>
    <definedName name="CHagainstPRES">'Pol &amp; Econ Calculations'!$M$31</definedName>
    <definedName name="CHagainstSEN">'Pol &amp; Econ Calculations'!$M$33</definedName>
    <definedName name="CHagainstWATERLAW">'Pol &amp; Econ Calculations'!$M$29</definedName>
    <definedName name="Chandler_Mayor_Starting_Polling">'Pol &amp; Econ Calculations'!$B$31</definedName>
    <definedName name="CHchandler">'Persuasion Calculations'!$B$16:$V$16</definedName>
    <definedName name="CHLagainstCH">'Pol &amp; Econ Calculations'!$P$21</definedName>
    <definedName name="CHLagainstCORPTAX">'Pol &amp; Econ Calculations'!$P$25</definedName>
    <definedName name="CHLagainstFARMTAX">'Pol &amp; Econ Calculations'!$P$27</definedName>
    <definedName name="CHLagainstPHX">'Pol &amp; Econ Calculations'!$P$23</definedName>
    <definedName name="CHLagainstPRES">'Pol &amp; Econ Calculations'!$P$31</definedName>
    <definedName name="CHLagainstSEN">'Pol &amp; Econ Calculations'!$P$33</definedName>
    <definedName name="CHLagainstWATERLAW">'Pol &amp; Econ Calculations'!$P$29</definedName>
    <definedName name="CHLchandler">'Persuasion Calculations'!$B$4:$V$4</definedName>
    <definedName name="CHLcomp">'Persuasion Calculations'!$B$2:$V$2</definedName>
    <definedName name="CHLdistrict">'Persuasion Calculations'!$B$7:$V$7</definedName>
    <definedName name="CHLfarm">'Persuasion Calculations'!$B$3:$V$3</definedName>
    <definedName name="CHLpeoria">'Persuasion Calculations'!$B$6:$V$6</definedName>
    <definedName name="CHLphoenix">'Persuasion Calculations'!$B$5:$V$5</definedName>
    <definedName name="CHLproCH">'Pol &amp; Econ Calculations'!$P$20</definedName>
    <definedName name="CHLproCORPTAX">'Pol &amp; Econ Calculations'!$P$24</definedName>
    <definedName name="CHLproFARMTAX">'Pol &amp; Econ Calculations'!$P$26</definedName>
    <definedName name="CHLproPHX">'Pol &amp; Econ Calculations'!$P$22</definedName>
    <definedName name="CHLproPRES">'Pol &amp; Econ Calculations'!$P$30</definedName>
    <definedName name="CHLproSEN">'Pol &amp; Econ Calculations'!$P$32</definedName>
    <definedName name="CHLproWATERLAW">'Pol &amp; Econ Calculations'!$P$28</definedName>
    <definedName name="CHLrepublicans">'Persuasion Calculations'!$B$8:$V$8</definedName>
    <definedName name="CHproCH">'Pol &amp; Econ Calculations'!$M$20</definedName>
    <definedName name="CHproCORPTAX">'Pol &amp; Econ Calculations'!$M$24</definedName>
    <definedName name="CHproFARMTAX">'Pol &amp; Econ Calculations'!$M$26</definedName>
    <definedName name="CHproPHX">'Pol &amp; Econ Calculations'!$M$22</definedName>
    <definedName name="CHproPRES">'Pol &amp; Econ Calculations'!$M$30</definedName>
    <definedName name="CHproSEN">'Pol &amp; Econ Calculations'!$M$32</definedName>
    <definedName name="CHproWATERLAW">'Pol &amp; Econ Calculations'!$M$28</definedName>
    <definedName name="CHrepublicans">'Persuasion Calculations'!$B$17:$V$17</definedName>
    <definedName name="Corporate_Tax_Cut_Starting_Polling">'Pol &amp; Econ Calculations'!$B$55</definedName>
    <definedName name="Dem_Political_Blowback">'Persuasion Calculations'!$B$25:$V$25</definedName>
    <definedName name="Direct__High_Water_Price">'Pol &amp; Econ Calculations'!$B$18</definedName>
    <definedName name="Direct__Medium_Water_Price">'Pol &amp; Econ Calculations'!$B$17</definedName>
    <definedName name="Direct_Farm_High_Water_Price">'Pol &amp; Econ Calculations'!$B$24</definedName>
    <definedName name="Direct_Farm_Low_Water_Price">'Pol &amp; Econ Calculations'!$B$22</definedName>
    <definedName name="Direct_Farm_Medium_Water_Price">'Pol &amp; Econ Calculations'!$B$23</definedName>
    <definedName name="Direct_Low_Water_Price">'Pol &amp; Econ Calculations'!$B$16</definedName>
    <definedName name="Election_Outcome_Multiplier">'Pol &amp; Econ Calculations'!$B$30</definedName>
    <definedName name="Election_RAND_Number">'Pol &amp; Econ Calculations'!$B$28</definedName>
    <definedName name="Election_RAND_Number_FIX">'Pol &amp; Econ Calculations'!$B$29</definedName>
    <definedName name="Endless_Horizons___H9">'Pol &amp; Econ Calculations'!$B$38</definedName>
    <definedName name="Farm_Tax_Cut_Starting_Polling">'Pol &amp; Econ Calculations'!$B$54</definedName>
    <definedName name="General__Foundry_Big_Water_Required">'Pol &amp; Econ Calculations'!$B$26</definedName>
    <definedName name="General__Foundry_Small_Water_Required">'Pol &amp; Econ Calculations'!$B$25</definedName>
    <definedName name="Gila_River_Nation_Water_Savings_Required">'Pol &amp; Econ Calculations'!$B$27</definedName>
    <definedName name="Jobs_a">'Pol &amp; Econ Calculations'!$B$4</definedName>
    <definedName name="Jobs_Calculation">'Pol &amp; Econ Calculations'!$B$9</definedName>
    <definedName name="Jobs_Peak_Big">'Pol &amp; Econ Calculations'!$B$6</definedName>
    <definedName name="Jobs_Peak_Big_Price">'Pol &amp; Econ Calculations'!$B$8</definedName>
    <definedName name="Jobs_Peak_Small">'Pol &amp; Econ Calculations'!$B$5</definedName>
    <definedName name="Jobs_Peak_Small_Price">'Pol &amp; Econ Calculations'!$B$7</definedName>
    <definedName name="Lake_Pleasant_Escape___H8">'Pol &amp; Econ Calculations'!$B$37</definedName>
    <definedName name="Law_Corp_Tax_Rate">'Pol &amp; Econ Calculations'!$B$12</definedName>
    <definedName name="PEagainstCH">'Pol &amp; Econ Calculations'!$O$21</definedName>
    <definedName name="PEagainstCORPTAX">'Pol &amp; Econ Calculations'!$O$25</definedName>
    <definedName name="PEagainstFARMTAX">'Pol &amp; Econ Calculations'!$O$27</definedName>
    <definedName name="PEagainstPHX">'Pol &amp; Econ Calculations'!$O$23</definedName>
    <definedName name="PEagainstPRES">'Pol &amp; Econ Calculations'!$O$31</definedName>
    <definedName name="PEagainstSEN">'Pol &amp; Econ Calculations'!$O$33</definedName>
    <definedName name="PEagainstWATERLAW">'Pol &amp; Econ Calculations'!$O$29</definedName>
    <definedName name="Peoria_Developments_Needed">'Pol &amp; Econ Calculations'!$B$35</definedName>
    <definedName name="PEpeoria">'Persuasion Calculations'!$B$20:$V$20</definedName>
    <definedName name="PEproCH">'Pol &amp; Econ Calculations'!$O$20</definedName>
    <definedName name="PEproCORPTAX">'Pol &amp; Econ Calculations'!$O$24</definedName>
    <definedName name="PEproFARMTAX">'Pol &amp; Econ Calculations'!$O$26</definedName>
    <definedName name="PEproPHX">'Pol &amp; Econ Calculations'!$O$22</definedName>
    <definedName name="PEproPRES">'Pol &amp; Econ Calculations'!$O$30</definedName>
    <definedName name="PEproSEN">'Pol &amp; Econ Calculations'!$O$32</definedName>
    <definedName name="PEproWATERLAW">'Pol &amp; Econ Calculations'!$O$28</definedName>
    <definedName name="PErepublicans">'Persuasion Calculations'!$B$21:$V$21</definedName>
    <definedName name="Phoenix_Mayor_Starting_Polling">'Pol &amp; Econ Calculations'!$B$32</definedName>
    <definedName name="PHXagainstCH">'Pol &amp; Econ Calculations'!$N$21</definedName>
    <definedName name="PHXagainstCORPTAX">'Pol &amp; Econ Calculations'!$N$25</definedName>
    <definedName name="PHXagainstFARMTAX">'Pol &amp; Econ Calculations'!$N$27</definedName>
    <definedName name="PHXagainstPHX">'Pol &amp; Econ Calculations'!$N$23</definedName>
    <definedName name="PHXagainstPRES">'Pol &amp; Econ Calculations'!$N$31</definedName>
    <definedName name="PHXagainstSEN">'Pol &amp; Econ Calculations'!$N$33</definedName>
    <definedName name="PHXagainstWATERLAW">'Pol &amp; Econ Calculations'!$N$29</definedName>
    <definedName name="PHXdemocrats">'Persuasion Calculations'!$B$19:$V$19</definedName>
    <definedName name="PHXphoenix">'Persuasion Calculations'!$B$18:$V$18</definedName>
    <definedName name="PHXproCH">'Pol &amp; Econ Calculations'!$N$20</definedName>
    <definedName name="PHXproCORPTAX">'Pol &amp; Econ Calculations'!$N$24</definedName>
    <definedName name="PHXproFARMTAX">'Pol &amp; Econ Calculations'!$N$26</definedName>
    <definedName name="PHXproPHX">'Pol &amp; Econ Calculations'!$N$22</definedName>
    <definedName name="PHXproPRES">'Pol &amp; Econ Calculations'!$N$30</definedName>
    <definedName name="PHXproSEN">'Pol &amp; Econ Calculations'!$N$32</definedName>
    <definedName name="PHXproWATERLAW">'Pol &amp; Econ Calculations'!$N$28</definedName>
    <definedName name="PRESagainstCH">'Pol &amp; Econ Calculations'!$Q$21</definedName>
    <definedName name="PRESagainstCORPTAX">'Pol &amp; Econ Calculations'!$Q$25</definedName>
    <definedName name="PRESagainstFARMTAX">'Pol &amp; Econ Calculations'!$Q$27</definedName>
    <definedName name="PRESagainstPHX">'Pol &amp; Econ Calculations'!$Q$23</definedName>
    <definedName name="PRESagainstPRES">'Pol &amp; Econ Calculations'!$Q$31</definedName>
    <definedName name="PRESagainstSEN">'Pol &amp; Econ Calculations'!$Q$33</definedName>
    <definedName name="PRESagainstWATERLAW">'Pol &amp; Econ Calculations'!$Q$29</definedName>
    <definedName name="PRESdistrict">'Persuasion Calculations'!$B$22:$V$22</definedName>
    <definedName name="PRESfarm">'Persuasion Calculations'!$B$23:$V$23</definedName>
    <definedName name="President_Senate_Starting_Polling">'Pol &amp; Econ Calculations'!$B$33</definedName>
    <definedName name="PRESproCH">'Pol &amp; Econ Calculations'!$Q$20</definedName>
    <definedName name="PRESproCORPTAX">'Pol &amp; Econ Calculations'!$Q$24</definedName>
    <definedName name="PRESproFARMTAX">'Pol &amp; Econ Calculations'!$Q$26</definedName>
    <definedName name="PRESproPHX">'Pol &amp; Econ Calculations'!$Q$22</definedName>
    <definedName name="PRESproPRES">'Pol &amp; Econ Calculations'!$Q$30</definedName>
    <definedName name="PRESproSEN">'Pol &amp; Econ Calculations'!$Q$32</definedName>
    <definedName name="PRESproWATERLAW">'Pol &amp; Econ Calculations'!$Q$28</definedName>
    <definedName name="PRESrepublicans">'Persuasion Calculations'!$B$24:$V$24</definedName>
    <definedName name="Pro_Chandler">'Pol &amp; Econ Calculations'!$B$40</definedName>
    <definedName name="Pro_Corporate_Tax">'Pol &amp; Econ Calculations'!$B$44</definedName>
    <definedName name="Pro_Farmer_Tax">'Pol &amp; Econ Calculations'!$B$46</definedName>
    <definedName name="Pro_Phoenix">'Pol &amp; Econ Calculations'!$B$42</definedName>
    <definedName name="Pro_State_Senator">'Pol &amp; Econ Calculations'!$B$50</definedName>
    <definedName name="Pro_US_Senator">'Pol &amp; Econ Calculations'!$B$52</definedName>
    <definedName name="Pro_Water_Sales_Law">'Pol &amp; Econ Calculations'!$B$48</definedName>
    <definedName name="Rep_Political_Blowback">'Persuasion Calculations'!$B$26:$V$26</definedName>
    <definedName name="Rights21">'Scene 2'!$O$5</definedName>
    <definedName name="Rights210">'Scene 2'!$S$11</definedName>
    <definedName name="Rights211">'Scene 2'!$S$17</definedName>
    <definedName name="Rights212">'Scene 2'!$S$23</definedName>
    <definedName name="Rights213">'Scene 2'!$U$5</definedName>
    <definedName name="Rights214">'Scene 2'!$U$11</definedName>
    <definedName name="Rights215">'Scene 2'!$U$17</definedName>
    <definedName name="Rights216">'Scene 2'!$U$23</definedName>
    <definedName name="Rights22">'Scene 2'!$O$11</definedName>
    <definedName name="Rights23">'Scene 2'!$O$17</definedName>
    <definedName name="Rights24">'Scene 2'!$O$23</definedName>
    <definedName name="Rights25">'Scene 2'!$Q$5</definedName>
    <definedName name="Rights26">'Scene 2'!$Q$11</definedName>
    <definedName name="Rights27">'Scene 2'!$Q$17</definedName>
    <definedName name="Rights28">'Scene 2'!$Q$23</definedName>
    <definedName name="Rights29">'Scene 2'!$S$5</definedName>
    <definedName name="Rights31">'Scene 3'!$O$5</definedName>
    <definedName name="Rights310">'Scene 3'!$S$11</definedName>
    <definedName name="Rights311">'Scene 3'!$S$17</definedName>
    <definedName name="Rights312">'Scene 3'!$S$23</definedName>
    <definedName name="Rights313">'Scene 3'!$U$5</definedName>
    <definedName name="Rights314">'Scene 3'!$U$11</definedName>
    <definedName name="Rights315">'Scene 3'!$U$17</definedName>
    <definedName name="Rights316">'Scene 3'!$U$23</definedName>
    <definedName name="Rights32">'Scene 3'!$O$11</definedName>
    <definedName name="Rights33">'Scene 3'!$O$17</definedName>
    <definedName name="Rights34">'Scene 3'!$O$23</definedName>
    <definedName name="Rights35">'Scene 3'!$Q$5</definedName>
    <definedName name="Rights36">'Scene 3'!$Q$11</definedName>
    <definedName name="Rights37">'Scene 3'!$Q$17</definedName>
    <definedName name="Rights38">'Scene 3'!$Q$23</definedName>
    <definedName name="Rights39">'Scene 3'!$S$5</definedName>
    <definedName name="Rights41">'Scene 4'!$O$5</definedName>
    <definedName name="Rights410">'Scene 4'!$S$11</definedName>
    <definedName name="Rights411">'Scene 4'!$S$17</definedName>
    <definedName name="Rights412">'Scene 4'!$S$23</definedName>
    <definedName name="Rights413">'Scene 4'!$U$5</definedName>
    <definedName name="Rights414">'Scene 4'!$U$11</definedName>
    <definedName name="Rights415">'Scene 4'!$U$17</definedName>
    <definedName name="Rights416">'Scene 4'!$U$23</definedName>
    <definedName name="Rights42">'Scene 4'!$O$11</definedName>
    <definedName name="Rights43">'Scene 4'!$O$17</definedName>
    <definedName name="Rights44">'Scene 4'!$O$23</definedName>
    <definedName name="Rights45">'Scene 4'!$Q$5</definedName>
    <definedName name="Rights46">'Scene 4'!$Q$11</definedName>
    <definedName name="Rights47">'Scene 4'!$Q$17</definedName>
    <definedName name="Rights48">'Scene 4'!$Q$23</definedName>
    <definedName name="Rights49">'Scene 4'!$S$5</definedName>
    <definedName name="S1_AW_CHIPS">'Scene 1'!$B$14</definedName>
    <definedName name="S1_AW_FABSIZE">'Scene 1'!$D$14</definedName>
    <definedName name="S1_AW_WATERLAW">'Scene 1'!$C$14</definedName>
    <definedName name="S1_CH_CHIPS">'Scene 1'!$B$8</definedName>
    <definedName name="S1_CH_FABSIZE">'Scene 1'!$D$8</definedName>
    <definedName name="S1_CH_WATERLAW">'Scene 1'!$C$8</definedName>
    <definedName name="S1_CHL_CHIPS">'Scene 1'!$B$4</definedName>
    <definedName name="S1_CHL_FABSIZE">'Scene 1'!$D$4</definedName>
    <definedName name="S1_CHL_WATERLAW">'Scene 1'!$C$4</definedName>
    <definedName name="S1_GF_CHIPS">'Scene 1'!$B$2</definedName>
    <definedName name="S1_GF_FABSIZE">'Scene 1'!$D$2</definedName>
    <definedName name="S1_GF_WATERLAW">'Scene 1'!$C$2</definedName>
    <definedName name="S1_GILA_CHIPS">'Scene 1'!$B$6</definedName>
    <definedName name="S1_GILA_FABSIZE">'Scene 1'!$D$6</definedName>
    <definedName name="S1_GILA_WATERLAW">'Scene 1'!$C$6</definedName>
    <definedName name="S1_PE_CHIPS">'Scene 1'!$B$12</definedName>
    <definedName name="S1_PE_FABSIZE">'Scene 1'!$D$12</definedName>
    <definedName name="S1_PE_WATERLAW">'Scene 1'!$C$12</definedName>
    <definedName name="S1_PHX_CHIPS">'Scene 1'!$B$10</definedName>
    <definedName name="S1_PHX_FABSIZE">'Scene 1'!$D$10</definedName>
    <definedName name="S1_PHX_WATERLAW">'Scene 1'!$C$10</definedName>
    <definedName name="S1_PRES_CHIPS">'Scene 1'!$B$16</definedName>
    <definedName name="S1_PRES_FABSIZE">'Scene 1'!$D$16</definedName>
    <definedName name="S1_PRES_WATERLAW">'Scene 1'!$C$16</definedName>
    <definedName name="S1_RANDOM_LOCK">'Scene 1'!$B$21</definedName>
    <definedName name="S1_SEN_CHIPS">'Scene 1'!$B$18</definedName>
    <definedName name="S1_SEN_FABSIZE">'Scene 1'!$D$18</definedName>
    <definedName name="S1_SEN_WATERLAW">'Scene 1'!$C$18</definedName>
    <definedName name="S2_CH_PUBLIC1">'Scene 2'!$E$8</definedName>
    <definedName name="S2_CH_PUBLIC2">'Scene 2'!$F$8</definedName>
    <definedName name="S2_CH_STAKEHOLDER">'Scene 2'!$B$8</definedName>
    <definedName name="S2_CH_TOPIC">'Scene 2'!$C$8</definedName>
    <definedName name="S2_CHL_STAKEHOLDER1">'Scene 2'!$B$4</definedName>
    <definedName name="S2_CHL_STAKEHOLDER2">'Scene 2'!$E$4</definedName>
    <definedName name="S2_CHL_STAKEHOLDER3">'Scene 2'!$H$4</definedName>
    <definedName name="S2_CHL_TOPIC1">'Scene 2'!$C$4</definedName>
    <definedName name="S2_CHL_TOPIC2">'Scene 2'!$F$4</definedName>
    <definedName name="S2_CHL_TOPIC3">'Scene 2'!$I$4</definedName>
    <definedName name="S2_GF_FABSIZE">'Scene 2'!$B$2</definedName>
    <definedName name="S2_GF_JOBS">'Scene 2'!$E$2</definedName>
    <definedName name="S2_GF_PUBLIC1">'Scene 2'!$H$2</definedName>
    <definedName name="S2_GF_PUBLIC2">'Scene 2'!$I$2</definedName>
    <definedName name="S2_GILA_PUBLIC1">'Scene 2'!$B$6</definedName>
    <definedName name="S2_GILA_PUBLIC2">'Scene 2'!$C$6</definedName>
    <definedName name="S2_PE_PUBLIC1">'Scene 2'!$E$12</definedName>
    <definedName name="S2_PE_PUBLIC2">'Scene 2'!$F$12</definedName>
    <definedName name="S2_PE_STAKEHOLDER">'Scene 2'!$B$12</definedName>
    <definedName name="S2_PE_TOPIC">'Scene 2'!$C$12</definedName>
    <definedName name="S2_PHX_PUBLIC1">'Scene 2'!$E$10</definedName>
    <definedName name="S2_PHX_PUBLIC2">'Scene 2'!$F$10</definedName>
    <definedName name="S2_PHX_STAKEHOLDER">'Scene 2'!$B$10</definedName>
    <definedName name="S2_PHX_TOPIC">'Scene 2'!$C$10</definedName>
    <definedName name="S2_PRES_PUBLIC1">'Scene 2'!$E$16</definedName>
    <definedName name="S2_PRES_PUBLIC2">'Scene 2'!$F$16</definedName>
    <definedName name="S2_PRES_STAKEHOLDER">'Scene 2'!$B$16</definedName>
    <definedName name="S2_PRES_TOPIC">'Scene 2'!$C$16</definedName>
    <definedName name="S2_PRES_VOTE_CORPTAX">'Scene 2'!$H$16</definedName>
    <definedName name="S2_RANDOM_LOCK">'Scene 2'!$B$21</definedName>
    <definedName name="S2_SEN_PUBLIC1">'Scene 2'!$E$18</definedName>
    <definedName name="S2_SEN_PUBLIC2">'Scene 2'!$F$18</definedName>
    <definedName name="S2_SEN_STAKEHOLDER">'Scene 2'!$B$18</definedName>
    <definedName name="S2_SEN_TOPIC">'Scene 2'!$C$18</definedName>
    <definedName name="S3_CH_PUBLIC1">'Scene 3'!$E$8</definedName>
    <definedName name="S3_CH_PUBLIC2">'Scene 3'!$F$8</definedName>
    <definedName name="S3_CH_STAKEHOLDER">'Scene 3'!$B$8</definedName>
    <definedName name="S3_CH_TOPIC">'Scene 3'!$C$8</definedName>
    <definedName name="S3_CHL_STAKEHOLDER1">'Scene 3'!$B$4</definedName>
    <definedName name="S3_CHL_STAKEHOLDER2">'Scene 3'!$E$4</definedName>
    <definedName name="S3_CHL_STAKEHOLDER3">'Scene 3'!$H$4</definedName>
    <definedName name="S3_CHL_TOPIC1">'Scene 3'!$C$4</definedName>
    <definedName name="S3_CHL_TOPIC2">'Scene 3'!$F$4</definedName>
    <definedName name="S3_CHL_TOPIC3">'Scene 3'!$I$4</definedName>
    <definedName name="S3_GF_FABSIZE">'Scene 3'!$B$2</definedName>
    <definedName name="S3_GF_JOBS">'Scene 3'!$E$2</definedName>
    <definedName name="S3_GF_LOCATION">'Scene 3'!$K$2</definedName>
    <definedName name="S3_GF_PUBLIC1">'Scene 3'!$H$2</definedName>
    <definedName name="S3_GF_PUBLIC2">'Scene 3'!$I$2</definedName>
    <definedName name="S3_GILA_PUBLIC1">'Scene 3'!$B$6</definedName>
    <definedName name="S3_GILA_PUBLIC2">'Scene 3'!$C$6</definedName>
    <definedName name="S3_PE_PUBLIC1">'Scene 3'!$E$12</definedName>
    <definedName name="S3_PE_PUBLIC2">'Scene 3'!$F$12</definedName>
    <definedName name="S3_PE_STAKEHOLDER">'Scene 3'!$B$12</definedName>
    <definedName name="S3_PE_TOPIC">'Scene 3'!$C$12</definedName>
    <definedName name="S3_PHX_PUBLIC1">'Scene 3'!$E$10</definedName>
    <definedName name="S3_PHX_PUBLIC2">'Scene 3'!$F$10</definedName>
    <definedName name="S3_PHX_STAKEHOLDER">'Scene 3'!$B$10</definedName>
    <definedName name="S3_PHX_TOPIC">'Scene 3'!$C$10</definedName>
    <definedName name="S3_PRES_PUBLIC1">'Scene 3'!$E$16</definedName>
    <definedName name="S3_PRES_PUBLIC2">'Scene 3'!$F$16</definedName>
    <definedName name="S3_PRES_STAKEHOLDER">'Scene 3'!$B$16</definedName>
    <definedName name="S3_PRES_TOPIC">'Scene 3'!$C$16</definedName>
    <definedName name="S3_PRES_VOTE_FARMTAX">'Scene 3'!$H$16</definedName>
    <definedName name="S3_PRES_VOTE_WATERLAW">'Scene 3'!$K$16</definedName>
    <definedName name="S3_RANDOM_LOCK">'Scene 3'!$B$21</definedName>
    <definedName name="S3_SEN_PUBLIC1">'Scene 3'!$E$18</definedName>
    <definedName name="S3_SEN_PUBLIC2">'Scene 3'!$F$18</definedName>
    <definedName name="S3_SEN_STAKEHOLDER">'Scene 3'!$B$18</definedName>
    <definedName name="S3_SEN_TOPIC">'Scene 3'!$C$18</definedName>
    <definedName name="S4_CH_PUBLIC1">'Scene 4'!$E$8</definedName>
    <definedName name="S4_CH_PUBLIC2">'Scene 4'!$F$8</definedName>
    <definedName name="S4_CH_STAKEHOLDER">'Scene 4'!$B$8</definedName>
    <definedName name="S4_CH_TOPIC">'Scene 4'!$C$8</definedName>
    <definedName name="S4_CHL_STAKEHOLDER1">'Scene 4'!$B$4</definedName>
    <definedName name="S4_CHL_STAKEHOLDER2">'Scene 4'!$E$4</definedName>
    <definedName name="S4_CHL_STAKEHOLDER3">'Scene 4'!$H$4</definedName>
    <definedName name="S4_CHL_TOPIC1">'Scene 4'!$C$4</definedName>
    <definedName name="S4_CHL_TOPIC2">'Scene 4'!$F$4</definedName>
    <definedName name="S4_CHL_TOPIC3">'Scene 4'!$I$4</definedName>
    <definedName name="S4_GF_FABSIZE">'Scene 4'!$B$2</definedName>
    <definedName name="S4_GF_JOBS">'Scene 4'!$E$2</definedName>
    <definedName name="S4_GF_LOCATION">'Scene 4'!$K$2</definedName>
    <definedName name="S4_GF_PUBLIC1">'Scene 4'!$H$2</definedName>
    <definedName name="S4_GF_PUBLIC2">'Scene 4'!$I$2</definedName>
    <definedName name="S4_GILA_PUBLIC1">'Scene 4'!$B$6</definedName>
    <definedName name="S4_GILA_PUBLIC2">'Scene 4'!$C$6</definedName>
    <definedName name="S4_GILA_WITHHOLDWATER">'Scene 4'!$E$6</definedName>
    <definedName name="S4_PE_PUBLIC1">'Scene 4'!$E$12</definedName>
    <definedName name="S4_PE_PUBLIC2">'Scene 4'!$F$12</definedName>
    <definedName name="S4_PE_STAKEHOLDER">'Scene 4'!$B$12</definedName>
    <definedName name="S4_PE_TOPIC">'Scene 4'!$C$12</definedName>
    <definedName name="S4_PHX_PUBLIC1">'Scene 4'!$E$10</definedName>
    <definedName name="S4_PHX_PUBLIC2">'Scene 4'!$F$10</definedName>
    <definedName name="S4_PHX_STAKEHOLDER">'Scene 4'!$B$10</definedName>
    <definedName name="S4_PHX_TOPIC">'Scene 4'!$C$10</definedName>
    <definedName name="S4_PRES_PUBLIC1">'Scene 4'!$E$16</definedName>
    <definedName name="S4_PRES_PUBLIC2">'Scene 4'!$F$16</definedName>
    <definedName name="S4_PRES_STAKEHOLDER">'Scene 4'!$B$16</definedName>
    <definedName name="S4_PRES_TOPIC">'Scene 4'!$C$16</definedName>
    <definedName name="S4_PRES_VOTE_ALLTAX">'Scene 4'!$H$16</definedName>
    <definedName name="S4_PRES_VOTE_WATERLAW">'Scene 4'!$K$16</definedName>
    <definedName name="S4_RANDOM_LOCK">'Scene 4'!$B$21</definedName>
    <definedName name="S4_SEN_PUBLIC1">'Scene 4'!$E$18</definedName>
    <definedName name="S4_SEN_PUBLIC2">'Scene 4'!$F$18</definedName>
    <definedName name="S4_SEN_STAKEHOLDER">'Scene 4'!$B$18</definedName>
    <definedName name="S4_SEN_TOPIC">'Scene 4'!$C$18</definedName>
    <definedName name="S4_SEN_VOTE_CHIPS">'Scene 4'!$H$18</definedName>
    <definedName name="Scene_1_CH_PUBLIC_OUTCOME">'Scene 1'!$L$3</definedName>
    <definedName name="Scene_1_CH_STAKEHOLDER_OUTCOME">'Scene 1'!$AD$69</definedName>
    <definedName name="Scene_1_CORPTAX_PUBLIC_OUTCOME">'Scene 1'!$L$5</definedName>
    <definedName name="Scene_1_CORPTAX_STAKEHOLDER_OUTCOME">'Scene 1'!$U$69</definedName>
    <definedName name="Scene_1_FARMTAX_PUBLIC_OUTCOME">'Scene 1'!$L$6</definedName>
    <definedName name="Scene_1_FARMTAX_STAKEHOLDER_OUTCOME">'Scene 1'!$R$69</definedName>
    <definedName name="Scene_1_PHX_PUBLIC_OUTCOME">'Scene 1'!$L$4</definedName>
    <definedName name="Scene_1_PHX_STAKEHOLDER_OUTCOME">'Scene 1'!$AA$69</definedName>
    <definedName name="Scene_1_PRES_PUBLIC_OUTCOME">'Scene 1'!$L$8</definedName>
    <definedName name="Scene_1_PRES_STAKEHOLDER_OUTCOME">'Scene 1'!$AG$69</definedName>
    <definedName name="Scene_1_SEN_PUBLIC_OUTCOME">'Scene 1'!$L$9</definedName>
    <definedName name="Scene_1_SEN_STAKEHOLDER_OUTCOME">'Scene 1'!$AJ$69</definedName>
    <definedName name="Scene_1_WATERLAW_PUBLIC_OUTCOME">'Scene 1'!$L$7</definedName>
    <definedName name="Scene_1_WATERLAW_STAKEHOLDER_OUTCOME">'Scene 1'!$X$69</definedName>
    <definedName name="Scene_2_CH">'Persuasion Calculations'!$E$2:$E$26</definedName>
    <definedName name="Scene_2_CH_PUBLIC_OUTCOME">'Scene 2'!$AH$3</definedName>
    <definedName name="Scene_2_CH_STAKEHOLDER_OUTCOME">'Scene 2'!$AD$69</definedName>
    <definedName name="Scene_2_CORPTAX">'Persuasion Calculations'!$C$2:$C$26</definedName>
    <definedName name="Scene_2_CORPTAX_PUBLIC_OUTCOME">'Scene 2'!$AH$5</definedName>
    <definedName name="Scene_2_CORPTAX_STAKEHOLDER_OUTCOME">'Scene 2'!$U$69</definedName>
    <definedName name="Scene_2_FARMTAX">'Persuasion Calculations'!$B$2:$B$26</definedName>
    <definedName name="Scene_2_FARMTAX_PUBLIC_OUTCOME">'Scene 2'!$AH$6</definedName>
    <definedName name="Scene_2_FARMTAX_STAKEHOLDER_OUTCOME">'Scene 2'!$R$69</definedName>
    <definedName name="Scene_2_PHX">'Persuasion Calculations'!$F$2:$F$26</definedName>
    <definedName name="Scene_2_PHX_PUBLIC_OUTCOME">'Scene 2'!$AH$4</definedName>
    <definedName name="Scene_2_PHX_STAKEHOLDER_OUTCOME">'Scene 2'!$AA$69</definedName>
    <definedName name="Scene_2_PRES">'Persuasion Calculations'!$G$2:$G$26</definedName>
    <definedName name="Scene_2_PRES_PUBLIC_OUTCOME">'Scene 2'!$AH$8</definedName>
    <definedName name="Scene_2_PRES_STAKEHOLDER_OUTCOME">'Scene 2'!$AG$69</definedName>
    <definedName name="Scene_2_SEN">'Persuasion Calculations'!$H$2:$H$26</definedName>
    <definedName name="Scene_2_SEN_PUBLIC_OUTCOME">'Scene 2'!$AH$9</definedName>
    <definedName name="Scene_2_SEN_STAKEHOLDER_OUTCOME">'Scene 2'!$AJ$69</definedName>
    <definedName name="Scene_2_WATERLAW">'Persuasion Calculations'!$D$2:$D$26</definedName>
    <definedName name="Scene_2_WATERLAW_PUBLIC_OUTCOME">'Scene 2'!$AH$7</definedName>
    <definedName name="Scene_2_WATERLAW_STAKEHOLDER_OUTCOME">'Scene 2'!$X$69</definedName>
    <definedName name="Scene_3_CH">'Persuasion Calculations'!$L$2:$L$26</definedName>
    <definedName name="Scene_3_CH_PUBLIC_OUTCOME">'Scene 3'!$AH$3</definedName>
    <definedName name="Scene_3_CH_STAKEHOLDER_OUTCOME">'Scene 3'!$AD$69</definedName>
    <definedName name="Scene_3_CORPTAX">'Persuasion Calculations'!$J$2:$J$26</definedName>
    <definedName name="Scene_3_CORPTAX_PUBLIC_OUTCOME">'Scene 3'!$AH$5</definedName>
    <definedName name="Scene_3_CORPTAX_STAKEHOLDER_OUTCOME">'Scene 3'!$U$69</definedName>
    <definedName name="Scene_3_FARMTAX">'Persuasion Calculations'!$I$2:$I$26</definedName>
    <definedName name="Scene_3_FARMTAX_PUBLIC_OUTCOME">'Scene 3'!$AH$6</definedName>
    <definedName name="Scene_3_FARMTAX_STAKEHOLDER_OUTCOME">'Scene 3'!$R$69</definedName>
    <definedName name="Scene_3_PHX">'Persuasion Calculations'!$M$2:$M$26</definedName>
    <definedName name="Scene_3_PHX_PUBLIC_OUTCOME">'Scene 3'!$AH$4</definedName>
    <definedName name="Scene_3_PHX_STAKEHOLDER_OUTCOME">'Scene 3'!$AA$69</definedName>
    <definedName name="Scene_3_PRES">'Persuasion Calculations'!$N$2:$N$26</definedName>
    <definedName name="Scene_3_PRES_PUBLIC_OUTCOME">'Scene 3'!$AH$8</definedName>
    <definedName name="Scene_3_PRES_STAKEHOLDER_OUTCOME">'Scene 3'!$AG$69</definedName>
    <definedName name="Scene_3_SEN">'Persuasion Calculations'!$O$2:$O$26</definedName>
    <definedName name="Scene_3_SEN_PUBLIC_OUTCOME">'Scene 3'!$AH$9</definedName>
    <definedName name="Scene_3_SEN_STAKEHOLDER_OUTCOME">'Scene 3'!$AJ$69</definedName>
    <definedName name="Scene_3_WATERLAW">'Persuasion Calculations'!$K$2:$K$26</definedName>
    <definedName name="Scene_3_WATERLAW_PUBLIC_OUTCOME">'Scene 3'!$AH$7</definedName>
    <definedName name="Scene_3_WATERLAW_STAKEHOLDER_OUTCOME">'Scene 3'!$X$69</definedName>
    <definedName name="Scene_4_CH">'Persuasion Calculations'!$S$2:$S$26</definedName>
    <definedName name="Scene_4_CH_PUBLIC_OUTCOME">'Scene 4'!$AH$3</definedName>
    <definedName name="Scene_4_CH_STAKEHOLDER_OUTCOME">'Scene 4'!$AD$69</definedName>
    <definedName name="Scene_4_CORPTAX">'Persuasion Calculations'!$Q$2:$Q$26</definedName>
    <definedName name="Scene_4_CORPTAX_PUBLIC_OUTCOME">'Scene 4'!$AH$5</definedName>
    <definedName name="Scene_4_CORPTAX_STAKEHOLDER_OUTCOME">'Scene 4'!$U$69</definedName>
    <definedName name="Scene_4_FARMTAX">'Persuasion Calculations'!$P$2:$P$26</definedName>
    <definedName name="Scene_4_FARMTAX_PUBLIC_OUTCOME">'Scene 4'!$AH$6</definedName>
    <definedName name="Scene_4_FARMTAX_STAKEHOLDER_OUTCOME">'Scene 4'!$R$69</definedName>
    <definedName name="Scene_4_PHX">'Persuasion Calculations'!$T$2:$T$26</definedName>
    <definedName name="Scene_4_PHX_PUBLIC_OUTCOME">'Scene 4'!$AH$4</definedName>
    <definedName name="Scene_4_PHX_STAKEHOLDER_OUTCOME">'Scene 4'!$AA$69</definedName>
    <definedName name="Scene_4_PRES">'Persuasion Calculations'!$U$2:$U$26</definedName>
    <definedName name="Scene_4_PRES_PUBLIC_OUTCOME">'Scene 4'!$AH$8</definedName>
    <definedName name="Scene_4_PRES_STAKEHOLDER_OUTCOME">'Scene 4'!$AG$69</definedName>
    <definedName name="Scene_4_SEN">'Persuasion Calculations'!$V$2:$V$26</definedName>
    <definedName name="Scene_4_SEN_PUBLIC_OUTCOME">'Scene 4'!$AH$9</definedName>
    <definedName name="Scene_4_SEN_STAKEHOLDER_OUTCOME">'Scene 4'!$AJ$69</definedName>
    <definedName name="Scene_4_WATERLAW">'Persuasion Calculations'!$R$2:$R$26</definedName>
    <definedName name="Scene_4_WATERLAW_PUBLIC_OUTCOME">'Scene 4'!$AH$7</definedName>
    <definedName name="Scene_4_WATERLAW_STAKEHOLDER_OUTCOME">'Scene 4'!$X$69</definedName>
    <definedName name="Seller21">'Scene 2'!$O$3</definedName>
    <definedName name="Seller210">'Scene 2'!$S$9</definedName>
    <definedName name="Seller211">'Scene 2'!$S$15</definedName>
    <definedName name="Seller212">'Scene 2'!$S$21</definedName>
    <definedName name="Seller213">'Scene 2'!$U$3</definedName>
    <definedName name="Seller214">'Scene 2'!$U$9</definedName>
    <definedName name="Seller215">'Scene 2'!$U$15</definedName>
    <definedName name="Seller216">'Scene 2'!$U$21</definedName>
    <definedName name="Seller22">'Scene 2'!$O$9</definedName>
    <definedName name="Seller23">'Scene 2'!$O$15</definedName>
    <definedName name="Seller24">'Scene 2'!$O$21</definedName>
    <definedName name="Seller25">'Scene 2'!$Q$3</definedName>
    <definedName name="Seller26">'Scene 2'!$Q$9</definedName>
    <definedName name="Seller27">'Scene 2'!$Q$15</definedName>
    <definedName name="Seller28">'Scene 2'!$Q$21</definedName>
    <definedName name="Seller29">'Scene 2'!$S$3</definedName>
    <definedName name="Seller31">'Scene 3'!$O$3</definedName>
    <definedName name="Seller310">'Scene 3'!$S$9</definedName>
    <definedName name="Seller311">'Scene 3'!$S$15</definedName>
    <definedName name="Seller312">'Scene 3'!$S$21</definedName>
    <definedName name="Seller313">'Scene 3'!$U$3</definedName>
    <definedName name="Seller314">'Scene 3'!$U$9</definedName>
    <definedName name="Seller315">'Scene 3'!$U$15</definedName>
    <definedName name="Seller316">'Scene 3'!$U$21</definedName>
    <definedName name="Seller32">'Scene 3'!$O$9</definedName>
    <definedName name="Seller33">'Scene 3'!$O$15</definedName>
    <definedName name="Seller34">'Scene 3'!$O$21</definedName>
    <definedName name="Seller35">'Scene 3'!$Q$3</definedName>
    <definedName name="Seller36">'Scene 3'!$Q$9</definedName>
    <definedName name="Seller37">'Scene 3'!$Q$15</definedName>
    <definedName name="Seller38">'Scene 3'!$Q$21</definedName>
    <definedName name="Seller39">'Scene 3'!$S$3</definedName>
    <definedName name="Seller41">'Scene 4'!$O$3</definedName>
    <definedName name="Seller410">'Scene 4'!$S$9</definedName>
    <definedName name="Seller411">'Scene 4'!$S$15</definedName>
    <definedName name="Seller412">'Scene 4'!$S$21</definedName>
    <definedName name="Seller413">'Scene 4'!$U$3</definedName>
    <definedName name="Seller414">'Scene 4'!$U$9</definedName>
    <definedName name="Seller415">'Scene 4'!$U$15</definedName>
    <definedName name="Seller416">'Scene 4'!$U$21</definedName>
    <definedName name="Seller42">'Scene 4'!$O$9</definedName>
    <definedName name="Seller43">'Scene 4'!$O$15</definedName>
    <definedName name="Seller44">'Scene 4'!$O$21</definedName>
    <definedName name="Seller45">'Scene 4'!$Q$3</definedName>
    <definedName name="Seller46">'Scene 4'!$Q$9</definedName>
    <definedName name="Seller47">'Scene 4'!$Q$15</definedName>
    <definedName name="Seller48">'Scene 4'!$Q$21</definedName>
    <definedName name="Seller49">'Scene 4'!$S$3</definedName>
    <definedName name="SENagainstCH">'Pol &amp; Econ Calculations'!$R$21</definedName>
    <definedName name="SENagainstCORPTAX">'Pol &amp; Econ Calculations'!$R$25</definedName>
    <definedName name="SENagainstFARMTAX">'Pol &amp; Econ Calculations'!$R$27</definedName>
    <definedName name="SENagainstPHX">'Pol &amp; Econ Calculations'!$R$23</definedName>
    <definedName name="SENagainstPRES">'Pol &amp; Econ Calculations'!$R$31</definedName>
    <definedName name="SENagainstSEN">'Pol &amp; Econ Calculations'!$R$33</definedName>
    <definedName name="SENagainstWATERLAW">'Pol &amp; Econ Calculations'!$R$29</definedName>
    <definedName name="SENchandler">'Persuasion Calculations'!$B$11:$V$11</definedName>
    <definedName name="SENcomp">'Persuasion Calculations'!$B$9:$V$9</definedName>
    <definedName name="SENdemocrats">'Persuasion Calculations'!$B$15:$V$15</definedName>
    <definedName name="SENdistrict">'Persuasion Calculations'!$B$14:$V$14</definedName>
    <definedName name="SENfarm">'Persuasion Calculations'!$B$10:$V$10</definedName>
    <definedName name="SENpeoria">'Persuasion Calculations'!$B$13:$V$13</definedName>
    <definedName name="SENphoenix">'Persuasion Calculations'!$B$12:$V$12</definedName>
    <definedName name="SENproCH">'Pol &amp; Econ Calculations'!$R$20</definedName>
    <definedName name="SENproCORPTAX">'Pol &amp; Econ Calculations'!$R$24</definedName>
    <definedName name="SENproFARMTAX">'Pol &amp; Econ Calculations'!$R$26</definedName>
    <definedName name="SENproPHX">'Pol &amp; Econ Calculations'!$R$22</definedName>
    <definedName name="SENproPRES">'Pol &amp; Econ Calculations'!$R$30</definedName>
    <definedName name="SENproSEN">'Pol &amp; Econ Calculations'!$R$32</definedName>
    <definedName name="SENproWATERLAW">'Pol &amp; Econ Calculations'!$R$28</definedName>
    <definedName name="Starting_Corp_Tax_Rate">'Pol &amp; Econ Calculations'!$B$11</definedName>
    <definedName name="Starting_Job_Announcement">'Pol &amp; Econ Calculations'!$B$2</definedName>
    <definedName name="Starting_Money_on_Hand">'Pol &amp; Econ Calculations'!$B$10</definedName>
    <definedName name="Starting_Number_of_Farmers">'Pol &amp; Econ Calculations'!$B$39</definedName>
    <definedName name="Starting_Stock_Price">'Pol &amp; Econ Calculations'!$B$3</definedName>
    <definedName name="Total_Price">'Scene 2'!$S$25</definedName>
    <definedName name="Total_Price21">'Scene 2'!$O$7</definedName>
    <definedName name="Total_Price210">'Scene 2'!$S$13</definedName>
    <definedName name="Total_Price211">'Scene 2'!$S$19</definedName>
    <definedName name="Total_Price212">'Scene 2'!$S$25</definedName>
    <definedName name="Total_Price213">'Scene 2'!$U$7</definedName>
    <definedName name="Total_Price214">'Scene 2'!$U$13</definedName>
    <definedName name="Total_Price215">'Scene 2'!$U$19</definedName>
    <definedName name="Total_Price216">'Scene 2'!$U$25</definedName>
    <definedName name="Total_Price22">'Scene 2'!$O$13</definedName>
    <definedName name="Total_Price23">'Scene 2'!$O$19</definedName>
    <definedName name="Total_Price24">'Scene 2'!$O$25</definedName>
    <definedName name="Total_Price26">'Scene 2'!$Q$13</definedName>
    <definedName name="Total_Price27">'Scene 2'!$Q$19</definedName>
    <definedName name="Total_Price28">'Scene 2'!$Q$25</definedName>
    <definedName name="Total_Price29">'Scene 2'!$S$7</definedName>
    <definedName name="Total_Price31">'Scene 3'!$O$7</definedName>
    <definedName name="Total_Price310">'Scene 3'!$S$13</definedName>
    <definedName name="Total_Price311">'Scene 3'!$S$19</definedName>
    <definedName name="Total_Price312">'Scene 3'!$S$25</definedName>
    <definedName name="Total_Price313">'Scene 3'!$U$7</definedName>
    <definedName name="Total_Price314">'Scene 3'!$U$13</definedName>
    <definedName name="Total_Price315">'Scene 3'!$U$19</definedName>
    <definedName name="Total_Price316">'Scene 3'!$U$25</definedName>
    <definedName name="Total_Price32">'Scene 3'!$O$13</definedName>
    <definedName name="Total_Price33">'Scene 3'!$O$19</definedName>
    <definedName name="Total_Price34">'Scene 3'!$O$25</definedName>
    <definedName name="Total_Price35">'Scene 3'!$Q$7</definedName>
    <definedName name="Total_Price36">'Scene 3'!$Q$13</definedName>
    <definedName name="Total_Price37">'Scene 3'!$Q$19</definedName>
    <definedName name="Total_Price38">'Scene 3'!$Q$25</definedName>
    <definedName name="Total_Price39">'Scene 3'!$S$7</definedName>
    <definedName name="Total_Price41">'Scene 4'!$O$7</definedName>
    <definedName name="Total_Price410">'Scene 4'!$S$13</definedName>
    <definedName name="Total_Price411">'Scene 4'!$S$19</definedName>
    <definedName name="Total_Price412">'Scene 4'!$S$25</definedName>
    <definedName name="Total_Price413">'Scene 4'!$U$7</definedName>
    <definedName name="Total_Price414">'Scene 4'!$U$13</definedName>
    <definedName name="Total_Price415">'Scene 4'!$U$19</definedName>
    <definedName name="Total_Price416">'Scene 4'!$U$25</definedName>
    <definedName name="Total_Price42">'Scene 4'!$O$13</definedName>
    <definedName name="Total_Price43">'Scene 4'!$O$19</definedName>
    <definedName name="Total_Price44">'Scene 4'!$O$25</definedName>
    <definedName name="Total_Price45">'Scene 4'!$Q$7</definedName>
    <definedName name="Total_Price46">'Scene 4'!$Q$13</definedName>
    <definedName name="Total_Price47">'Scene 4'!$Q$19</definedName>
    <definedName name="Total_Price48">'Scene 4'!$Q$25</definedName>
    <definedName name="Total_Price49">'Scene 4'!$S$7</definedName>
    <definedName name="US_Senator_Starting_Polling">'Pol &amp; Econ Calculations'!$B$34</definedName>
    <definedName name="Water_Law_Starting_Polling">'Pol &amp; Econ Calculations'!$B$56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5" l="1"/>
  <c r="D13" i="15"/>
  <c r="D11" i="15"/>
  <c r="D9" i="15"/>
  <c r="D8" i="15"/>
  <c r="D7" i="15"/>
  <c r="D6" i="15"/>
  <c r="D5" i="15"/>
  <c r="D2" i="15"/>
  <c r="E10" i="15" l="1"/>
  <c r="E12" i="15"/>
  <c r="E14" i="15"/>
  <c r="E15" i="15"/>
  <c r="G3" i="15"/>
  <c r="H3" i="15"/>
  <c r="F3" i="15"/>
  <c r="C3" i="15"/>
  <c r="AC62" i="3"/>
  <c r="Z36" i="3" l="1"/>
  <c r="F34" i="1" l="1"/>
  <c r="B15" i="15"/>
  <c r="F50" i="1"/>
  <c r="AI67" i="3"/>
  <c r="AI65" i="3"/>
  <c r="AI62" i="3"/>
  <c r="AI63" i="3"/>
  <c r="AI64" i="3"/>
  <c r="AI66" i="3"/>
  <c r="AI68" i="3"/>
  <c r="AF65" i="3"/>
  <c r="AI50" i="3"/>
  <c r="AI42" i="3"/>
  <c r="AI60" i="3"/>
  <c r="AI55" i="3"/>
  <c r="AI54" i="3"/>
  <c r="AI52" i="3"/>
  <c r="AI51" i="3"/>
  <c r="AI49" i="3"/>
  <c r="AI48" i="3"/>
  <c r="AI47" i="3"/>
  <c r="AI46" i="3"/>
  <c r="AI43" i="3"/>
  <c r="AI41" i="3"/>
  <c r="AI35" i="3"/>
  <c r="AI61" i="3"/>
  <c r="AI59" i="3"/>
  <c r="AI58" i="3"/>
  <c r="AI57" i="3"/>
  <c r="AI56" i="3"/>
  <c r="AI53" i="3"/>
  <c r="AI45" i="3"/>
  <c r="AI39" i="3"/>
  <c r="AI40" i="3"/>
  <c r="AI38" i="3"/>
  <c r="AI36" i="3"/>
  <c r="AI34" i="3"/>
  <c r="AI33" i="3"/>
  <c r="AF52" i="3"/>
  <c r="AF46" i="3"/>
  <c r="AF42" i="3"/>
  <c r="Z66" i="3"/>
  <c r="Z63" i="3"/>
  <c r="Z54" i="3"/>
  <c r="Z49" i="3"/>
  <c r="Z60" i="3"/>
  <c r="Z51" i="3"/>
  <c r="Z59" i="3"/>
  <c r="Z33" i="3"/>
  <c r="Z34" i="3"/>
  <c r="Z35" i="3"/>
  <c r="Z37" i="3"/>
  <c r="Z38" i="3"/>
  <c r="Z39" i="3"/>
  <c r="Z40" i="3"/>
  <c r="Z41" i="3"/>
  <c r="Z42" i="3"/>
  <c r="Z43" i="3"/>
  <c r="Z44" i="3"/>
  <c r="Z45" i="3"/>
  <c r="Z46" i="3"/>
  <c r="Z47" i="3"/>
  <c r="Z48" i="3"/>
  <c r="Z50" i="3"/>
  <c r="Z52" i="3"/>
  <c r="Z53" i="3"/>
  <c r="Z55" i="3"/>
  <c r="Z56" i="3"/>
  <c r="Z57" i="3"/>
  <c r="Z58" i="3"/>
  <c r="Z61" i="3"/>
  <c r="Z62" i="3"/>
  <c r="Z64" i="3"/>
  <c r="Z65" i="3"/>
  <c r="Z67" i="3"/>
  <c r="Z68" i="3"/>
  <c r="AC47" i="3"/>
  <c r="AC55" i="3"/>
  <c r="AC35" i="3"/>
  <c r="AC50" i="3"/>
  <c r="AC48" i="3"/>
  <c r="J3" i="3"/>
  <c r="K3" i="3"/>
  <c r="J4" i="3"/>
  <c r="K4" i="3"/>
  <c r="J5" i="3"/>
  <c r="K5" i="3"/>
  <c r="J6" i="3"/>
  <c r="K6" i="3"/>
  <c r="J7" i="3"/>
  <c r="K7" i="3"/>
  <c r="J8" i="3"/>
  <c r="K8" i="3"/>
  <c r="J9" i="3"/>
  <c r="K9" i="3"/>
  <c r="I4" i="3"/>
  <c r="L4" i="3" s="1"/>
  <c r="I5" i="3"/>
  <c r="I6" i="3"/>
  <c r="L6" i="3" s="1"/>
  <c r="I7" i="3"/>
  <c r="I8" i="3"/>
  <c r="L8" i="3" s="1"/>
  <c r="I9" i="3"/>
  <c r="I3" i="3"/>
  <c r="L3" i="3" s="1"/>
  <c r="AF39" i="3"/>
  <c r="AE39" i="2" s="1"/>
  <c r="F66" i="1"/>
  <c r="G5" i="1"/>
  <c r="I44" i="1"/>
  <c r="H16" i="15" s="1"/>
  <c r="F63" i="1"/>
  <c r="X11" i="7"/>
  <c r="X7" i="7"/>
  <c r="X4" i="7"/>
  <c r="X11" i="6"/>
  <c r="X7" i="6"/>
  <c r="X4" i="6"/>
  <c r="X7" i="2" a="1"/>
  <c r="X7" i="2" s="1"/>
  <c r="X11" i="2" a="1"/>
  <c r="X11" i="2" s="1"/>
  <c r="X4" i="2" a="1"/>
  <c r="X4" i="2" s="1"/>
  <c r="X10" i="7"/>
  <c r="X5" i="7"/>
  <c r="X5" i="6"/>
  <c r="X8" i="6"/>
  <c r="X10" i="6"/>
  <c r="X5" i="2" a="1"/>
  <c r="X5" i="2" s="1"/>
  <c r="X10" i="2" a="1"/>
  <c r="X10" i="2" s="1"/>
  <c r="X8" i="2" a="1"/>
  <c r="X8" i="2" s="1"/>
  <c r="S67" i="5"/>
  <c r="L7" i="3" l="1"/>
  <c r="L5" i="3"/>
  <c r="N68" i="3"/>
  <c r="N68" i="2" s="1"/>
  <c r="N68" i="6" s="1"/>
  <c r="N68" i="7" s="1"/>
  <c r="M68" i="3"/>
  <c r="M68" i="2" s="1"/>
  <c r="M68" i="6" s="1"/>
  <c r="M68" i="7" s="1"/>
  <c r="L68" i="3"/>
  <c r="L68" i="2" s="1"/>
  <c r="L68" i="6" s="1"/>
  <c r="L68" i="7" s="1"/>
  <c r="K68" i="3"/>
  <c r="K68" i="2" s="1"/>
  <c r="K68" i="6" s="1"/>
  <c r="K68" i="7" s="1"/>
  <c r="J68" i="3"/>
  <c r="J68" i="2" s="1"/>
  <c r="J68" i="6" s="1"/>
  <c r="J68" i="7" s="1"/>
  <c r="I68" i="3"/>
  <c r="I68" i="2" s="1"/>
  <c r="I68" i="6" s="1"/>
  <c r="I68" i="7" s="1"/>
  <c r="H68" i="3"/>
  <c r="H68" i="2" s="1"/>
  <c r="H68" i="6" s="1"/>
  <c r="H68" i="7" s="1"/>
  <c r="G68" i="3"/>
  <c r="G68" i="2" s="1"/>
  <c r="G68" i="6" s="1"/>
  <c r="G68" i="7" s="1"/>
  <c r="F68" i="3"/>
  <c r="F68" i="2" s="1"/>
  <c r="F68" i="6" s="1"/>
  <c r="F68" i="7" s="1"/>
  <c r="E68" i="3"/>
  <c r="E68" i="2" s="1"/>
  <c r="E68" i="6" s="1"/>
  <c r="E68" i="7" s="1"/>
  <c r="D68" i="3"/>
  <c r="D68" i="2" s="1"/>
  <c r="D68" i="6" s="1"/>
  <c r="D68" i="7" s="1"/>
  <c r="C68" i="3"/>
  <c r="C68" i="2" s="1"/>
  <c r="C68" i="6" s="1"/>
  <c r="C68" i="7" s="1"/>
  <c r="B68" i="3"/>
  <c r="B68" i="2" s="1"/>
  <c r="B68" i="6" s="1"/>
  <c r="B68" i="7" s="1"/>
  <c r="A68" i="3"/>
  <c r="A68" i="2" s="1"/>
  <c r="A68" i="6" s="1"/>
  <c r="A68" i="7" s="1"/>
  <c r="N67" i="3"/>
  <c r="N67" i="2" s="1"/>
  <c r="N67" i="6" s="1"/>
  <c r="N67" i="7" s="1"/>
  <c r="M67" i="3"/>
  <c r="M67" i="2" s="1"/>
  <c r="M67" i="6" s="1"/>
  <c r="M67" i="7" s="1"/>
  <c r="L67" i="3"/>
  <c r="L67" i="2" s="1"/>
  <c r="L67" i="6" s="1"/>
  <c r="L67" i="7" s="1"/>
  <c r="K67" i="3"/>
  <c r="K67" i="2" s="1"/>
  <c r="K67" i="6" s="1"/>
  <c r="K67" i="7" s="1"/>
  <c r="J67" i="3"/>
  <c r="J67" i="2" s="1"/>
  <c r="J67" i="6" s="1"/>
  <c r="J67" i="7" s="1"/>
  <c r="I67" i="3"/>
  <c r="I67" i="2" s="1"/>
  <c r="I67" i="6" s="1"/>
  <c r="I67" i="7" s="1"/>
  <c r="H67" i="3"/>
  <c r="H67" i="2" s="1"/>
  <c r="H67" i="6" s="1"/>
  <c r="H67" i="7" s="1"/>
  <c r="G67" i="3"/>
  <c r="G67" i="2" s="1"/>
  <c r="G67" i="6" s="1"/>
  <c r="G67" i="7" s="1"/>
  <c r="F67" i="3"/>
  <c r="F67" i="2" s="1"/>
  <c r="F67" i="6" s="1"/>
  <c r="F67" i="7" s="1"/>
  <c r="E67" i="3"/>
  <c r="E67" i="2" s="1"/>
  <c r="E67" i="6" s="1"/>
  <c r="E67" i="7" s="1"/>
  <c r="D67" i="3"/>
  <c r="D67" i="2" s="1"/>
  <c r="D67" i="6" s="1"/>
  <c r="D67" i="7" s="1"/>
  <c r="C67" i="3"/>
  <c r="C67" i="2" s="1"/>
  <c r="C67" i="6" s="1"/>
  <c r="C67" i="7" s="1"/>
  <c r="B67" i="3"/>
  <c r="B67" i="2" s="1"/>
  <c r="B67" i="6" s="1"/>
  <c r="B67" i="7" s="1"/>
  <c r="A67" i="3"/>
  <c r="A67" i="2" s="1"/>
  <c r="A67" i="6" s="1"/>
  <c r="A67" i="7" s="1"/>
  <c r="N66" i="3"/>
  <c r="N66" i="2" s="1"/>
  <c r="N66" i="6" s="1"/>
  <c r="N66" i="7" s="1"/>
  <c r="M66" i="3"/>
  <c r="M66" i="2" s="1"/>
  <c r="M66" i="6" s="1"/>
  <c r="M66" i="7" s="1"/>
  <c r="L66" i="3"/>
  <c r="L66" i="2" s="1"/>
  <c r="L66" i="6" s="1"/>
  <c r="L66" i="7" s="1"/>
  <c r="K66" i="3"/>
  <c r="K66" i="2" s="1"/>
  <c r="K66" i="6" s="1"/>
  <c r="K66" i="7" s="1"/>
  <c r="J66" i="3"/>
  <c r="J66" i="2" s="1"/>
  <c r="J66" i="6" s="1"/>
  <c r="J66" i="7" s="1"/>
  <c r="I66" i="3"/>
  <c r="I66" i="2" s="1"/>
  <c r="I66" i="6" s="1"/>
  <c r="I66" i="7" s="1"/>
  <c r="H66" i="3"/>
  <c r="H66" i="2" s="1"/>
  <c r="H66" i="6" s="1"/>
  <c r="H66" i="7" s="1"/>
  <c r="G66" i="3"/>
  <c r="G66" i="2" s="1"/>
  <c r="G66" i="6" s="1"/>
  <c r="G66" i="7" s="1"/>
  <c r="F66" i="3"/>
  <c r="F66" i="2" s="1"/>
  <c r="F66" i="6" s="1"/>
  <c r="F66" i="7" s="1"/>
  <c r="E66" i="3"/>
  <c r="E66" i="2" s="1"/>
  <c r="E66" i="6" s="1"/>
  <c r="E66" i="7" s="1"/>
  <c r="D66" i="3"/>
  <c r="D66" i="2" s="1"/>
  <c r="D66" i="6" s="1"/>
  <c r="D66" i="7" s="1"/>
  <c r="C66" i="3"/>
  <c r="C66" i="2" s="1"/>
  <c r="C66" i="6" s="1"/>
  <c r="C66" i="7" s="1"/>
  <c r="B66" i="3"/>
  <c r="B66" i="2" s="1"/>
  <c r="B66" i="6" s="1"/>
  <c r="B66" i="7" s="1"/>
  <c r="A66" i="3"/>
  <c r="A66" i="2" s="1"/>
  <c r="A66" i="6" s="1"/>
  <c r="A66" i="7" s="1"/>
  <c r="N65" i="3"/>
  <c r="N65" i="2" s="1"/>
  <c r="N65" i="6" s="1"/>
  <c r="N65" i="7" s="1"/>
  <c r="M65" i="3"/>
  <c r="M65" i="2" s="1"/>
  <c r="M65" i="6" s="1"/>
  <c r="M65" i="7" s="1"/>
  <c r="L65" i="3"/>
  <c r="L65" i="2" s="1"/>
  <c r="L65" i="6" s="1"/>
  <c r="L65" i="7" s="1"/>
  <c r="K65" i="3"/>
  <c r="K65" i="2" s="1"/>
  <c r="K65" i="6" s="1"/>
  <c r="K65" i="7" s="1"/>
  <c r="J65" i="3"/>
  <c r="J65" i="2" s="1"/>
  <c r="J65" i="6" s="1"/>
  <c r="J65" i="7" s="1"/>
  <c r="I65" i="3"/>
  <c r="I65" i="2" s="1"/>
  <c r="I65" i="6" s="1"/>
  <c r="I65" i="7" s="1"/>
  <c r="H65" i="3"/>
  <c r="H65" i="2" s="1"/>
  <c r="H65" i="6" s="1"/>
  <c r="H65" i="7" s="1"/>
  <c r="G65" i="3"/>
  <c r="G65" i="2" s="1"/>
  <c r="G65" i="6" s="1"/>
  <c r="G65" i="7" s="1"/>
  <c r="F65" i="3"/>
  <c r="F65" i="2" s="1"/>
  <c r="F65" i="6" s="1"/>
  <c r="F65" i="7" s="1"/>
  <c r="E65" i="3"/>
  <c r="E65" i="2" s="1"/>
  <c r="E65" i="6" s="1"/>
  <c r="E65" i="7" s="1"/>
  <c r="D65" i="3"/>
  <c r="D65" i="2" s="1"/>
  <c r="D65" i="6" s="1"/>
  <c r="D65" i="7" s="1"/>
  <c r="C65" i="3"/>
  <c r="C65" i="2" s="1"/>
  <c r="C65" i="6" s="1"/>
  <c r="C65" i="7" s="1"/>
  <c r="B65" i="3"/>
  <c r="B65" i="2" s="1"/>
  <c r="B65" i="6" s="1"/>
  <c r="B65" i="7" s="1"/>
  <c r="A65" i="3"/>
  <c r="A65" i="2" s="1"/>
  <c r="A65" i="6" s="1"/>
  <c r="A65" i="7" s="1"/>
  <c r="N64" i="3"/>
  <c r="N64" i="2" s="1"/>
  <c r="N64" i="6" s="1"/>
  <c r="N64" i="7" s="1"/>
  <c r="M64" i="3"/>
  <c r="M64" i="2" s="1"/>
  <c r="M64" i="6" s="1"/>
  <c r="M64" i="7" s="1"/>
  <c r="L64" i="3"/>
  <c r="L64" i="2" s="1"/>
  <c r="L64" i="6" s="1"/>
  <c r="L64" i="7" s="1"/>
  <c r="K64" i="3"/>
  <c r="K64" i="2" s="1"/>
  <c r="K64" i="6" s="1"/>
  <c r="K64" i="7" s="1"/>
  <c r="J64" i="3"/>
  <c r="J64" i="2" s="1"/>
  <c r="J64" i="6" s="1"/>
  <c r="J64" i="7" s="1"/>
  <c r="I64" i="3"/>
  <c r="I64" i="2" s="1"/>
  <c r="I64" i="6" s="1"/>
  <c r="I64" i="7" s="1"/>
  <c r="H64" i="3"/>
  <c r="H64" i="2" s="1"/>
  <c r="H64" i="6" s="1"/>
  <c r="H64" i="7" s="1"/>
  <c r="G64" i="3"/>
  <c r="G64" i="2" s="1"/>
  <c r="G64" i="6" s="1"/>
  <c r="G64" i="7" s="1"/>
  <c r="F64" i="3"/>
  <c r="F64" i="2" s="1"/>
  <c r="F64" i="6" s="1"/>
  <c r="F64" i="7" s="1"/>
  <c r="E64" i="3"/>
  <c r="E64" i="2" s="1"/>
  <c r="E64" i="6" s="1"/>
  <c r="E64" i="7" s="1"/>
  <c r="D64" i="3"/>
  <c r="D64" i="2" s="1"/>
  <c r="D64" i="6" s="1"/>
  <c r="D64" i="7" s="1"/>
  <c r="C64" i="3"/>
  <c r="C64" i="2" s="1"/>
  <c r="C64" i="6" s="1"/>
  <c r="C64" i="7" s="1"/>
  <c r="B64" i="3"/>
  <c r="B64" i="2" s="1"/>
  <c r="B64" i="6" s="1"/>
  <c r="B64" i="7" s="1"/>
  <c r="A64" i="3"/>
  <c r="A64" i="2" s="1"/>
  <c r="A64" i="6" s="1"/>
  <c r="A64" i="7" s="1"/>
  <c r="N63" i="3"/>
  <c r="N63" i="2" s="1"/>
  <c r="N63" i="6" s="1"/>
  <c r="N63" i="7" s="1"/>
  <c r="M63" i="3"/>
  <c r="M63" i="2" s="1"/>
  <c r="M63" i="6" s="1"/>
  <c r="M63" i="7" s="1"/>
  <c r="L63" i="3"/>
  <c r="L63" i="2" s="1"/>
  <c r="L63" i="6" s="1"/>
  <c r="L63" i="7" s="1"/>
  <c r="K63" i="3"/>
  <c r="K63" i="2" s="1"/>
  <c r="K63" i="6" s="1"/>
  <c r="K63" i="7" s="1"/>
  <c r="J63" i="3"/>
  <c r="J63" i="2" s="1"/>
  <c r="J63" i="6" s="1"/>
  <c r="J63" i="7" s="1"/>
  <c r="I63" i="3"/>
  <c r="I63" i="2" s="1"/>
  <c r="I63" i="6" s="1"/>
  <c r="I63" i="7" s="1"/>
  <c r="H63" i="3"/>
  <c r="H63" i="2" s="1"/>
  <c r="H63" i="6" s="1"/>
  <c r="H63" i="7" s="1"/>
  <c r="G63" i="3"/>
  <c r="G63" i="2" s="1"/>
  <c r="G63" i="6" s="1"/>
  <c r="G63" i="7" s="1"/>
  <c r="F63" i="3"/>
  <c r="F63" i="2" s="1"/>
  <c r="F63" i="6" s="1"/>
  <c r="F63" i="7" s="1"/>
  <c r="E63" i="3"/>
  <c r="E63" i="2" s="1"/>
  <c r="E63" i="6" s="1"/>
  <c r="E63" i="7" s="1"/>
  <c r="D63" i="3"/>
  <c r="D63" i="2" s="1"/>
  <c r="D63" i="6" s="1"/>
  <c r="D63" i="7" s="1"/>
  <c r="C63" i="3"/>
  <c r="C63" i="2" s="1"/>
  <c r="C63" i="6" s="1"/>
  <c r="C63" i="7" s="1"/>
  <c r="B63" i="3"/>
  <c r="B63" i="2" s="1"/>
  <c r="B63" i="6" s="1"/>
  <c r="B63" i="7" s="1"/>
  <c r="A63" i="3"/>
  <c r="A63" i="2" s="1"/>
  <c r="A63" i="6" s="1"/>
  <c r="A63" i="7" s="1"/>
  <c r="N62" i="3"/>
  <c r="N62" i="2" s="1"/>
  <c r="N62" i="6" s="1"/>
  <c r="N62" i="7" s="1"/>
  <c r="M62" i="3"/>
  <c r="M62" i="2" s="1"/>
  <c r="M62" i="6" s="1"/>
  <c r="M62" i="7" s="1"/>
  <c r="L62" i="3"/>
  <c r="L62" i="2" s="1"/>
  <c r="L62" i="6" s="1"/>
  <c r="L62" i="7" s="1"/>
  <c r="K62" i="3"/>
  <c r="K62" i="2" s="1"/>
  <c r="K62" i="6" s="1"/>
  <c r="K62" i="7" s="1"/>
  <c r="J62" i="3"/>
  <c r="J62" i="2" s="1"/>
  <c r="J62" i="6" s="1"/>
  <c r="J62" i="7" s="1"/>
  <c r="I62" i="3"/>
  <c r="I62" i="2" s="1"/>
  <c r="I62" i="6" s="1"/>
  <c r="I62" i="7" s="1"/>
  <c r="H62" i="3"/>
  <c r="H62" i="2" s="1"/>
  <c r="H62" i="6" s="1"/>
  <c r="H62" i="7" s="1"/>
  <c r="G62" i="3"/>
  <c r="G62" i="2" s="1"/>
  <c r="G62" i="6" s="1"/>
  <c r="G62" i="7" s="1"/>
  <c r="F62" i="3"/>
  <c r="F62" i="2" s="1"/>
  <c r="F62" i="6" s="1"/>
  <c r="F62" i="7" s="1"/>
  <c r="E62" i="3"/>
  <c r="E62" i="2" s="1"/>
  <c r="E62" i="6" s="1"/>
  <c r="E62" i="7" s="1"/>
  <c r="D62" i="3"/>
  <c r="D62" i="2" s="1"/>
  <c r="D62" i="6" s="1"/>
  <c r="D62" i="7" s="1"/>
  <c r="C62" i="3"/>
  <c r="C62" i="2" s="1"/>
  <c r="C62" i="6" s="1"/>
  <c r="C62" i="7" s="1"/>
  <c r="B62" i="3"/>
  <c r="B62" i="2" s="1"/>
  <c r="B62" i="6" s="1"/>
  <c r="B62" i="7" s="1"/>
  <c r="A62" i="3"/>
  <c r="A62" i="2" s="1"/>
  <c r="A62" i="6" s="1"/>
  <c r="A62" i="7" s="1"/>
  <c r="N61" i="3"/>
  <c r="N61" i="2" s="1"/>
  <c r="N61" i="6" s="1"/>
  <c r="N61" i="7" s="1"/>
  <c r="M61" i="3"/>
  <c r="M61" i="2" s="1"/>
  <c r="M61" i="6" s="1"/>
  <c r="M61" i="7" s="1"/>
  <c r="L61" i="3"/>
  <c r="L61" i="2" s="1"/>
  <c r="L61" i="6" s="1"/>
  <c r="L61" i="7" s="1"/>
  <c r="K61" i="3"/>
  <c r="K61" i="2" s="1"/>
  <c r="K61" i="6" s="1"/>
  <c r="K61" i="7" s="1"/>
  <c r="J61" i="3"/>
  <c r="J61" i="2" s="1"/>
  <c r="J61" i="6" s="1"/>
  <c r="J61" i="7" s="1"/>
  <c r="I61" i="3"/>
  <c r="I61" i="2" s="1"/>
  <c r="I61" i="6" s="1"/>
  <c r="I61" i="7" s="1"/>
  <c r="H61" i="3"/>
  <c r="H61" i="2" s="1"/>
  <c r="H61" i="6" s="1"/>
  <c r="H61" i="7" s="1"/>
  <c r="G61" i="3"/>
  <c r="G61" i="2" s="1"/>
  <c r="G61" i="6" s="1"/>
  <c r="G61" i="7" s="1"/>
  <c r="F61" i="3"/>
  <c r="F61" i="2" s="1"/>
  <c r="F61" i="6" s="1"/>
  <c r="F61" i="7" s="1"/>
  <c r="E61" i="3"/>
  <c r="E61" i="2" s="1"/>
  <c r="E61" i="6" s="1"/>
  <c r="E61" i="7" s="1"/>
  <c r="D61" i="3"/>
  <c r="D61" i="2" s="1"/>
  <c r="D61" i="6" s="1"/>
  <c r="D61" i="7" s="1"/>
  <c r="C61" i="3"/>
  <c r="C61" i="2" s="1"/>
  <c r="C61" i="6" s="1"/>
  <c r="C61" i="7" s="1"/>
  <c r="B61" i="3"/>
  <c r="B61" i="2" s="1"/>
  <c r="B61" i="6" s="1"/>
  <c r="B61" i="7" s="1"/>
  <c r="A61" i="3"/>
  <c r="A61" i="2" s="1"/>
  <c r="A61" i="6" s="1"/>
  <c r="A61" i="7" s="1"/>
  <c r="N60" i="3"/>
  <c r="N60" i="2" s="1"/>
  <c r="N60" i="6" s="1"/>
  <c r="N60" i="7" s="1"/>
  <c r="M60" i="3"/>
  <c r="M60" i="2" s="1"/>
  <c r="M60" i="6" s="1"/>
  <c r="M60" i="7" s="1"/>
  <c r="L60" i="3"/>
  <c r="L60" i="2" s="1"/>
  <c r="L60" i="6" s="1"/>
  <c r="L60" i="7" s="1"/>
  <c r="K60" i="3"/>
  <c r="K60" i="2" s="1"/>
  <c r="K60" i="6" s="1"/>
  <c r="K60" i="7" s="1"/>
  <c r="J60" i="3"/>
  <c r="J60" i="2" s="1"/>
  <c r="J60" i="6" s="1"/>
  <c r="J60" i="7" s="1"/>
  <c r="I60" i="3"/>
  <c r="I60" i="2" s="1"/>
  <c r="I60" i="6" s="1"/>
  <c r="I60" i="7" s="1"/>
  <c r="H60" i="3"/>
  <c r="H60" i="2" s="1"/>
  <c r="H60" i="6" s="1"/>
  <c r="H60" i="7" s="1"/>
  <c r="G60" i="3"/>
  <c r="G60" i="2" s="1"/>
  <c r="G60" i="6" s="1"/>
  <c r="G60" i="7" s="1"/>
  <c r="F60" i="3"/>
  <c r="F60" i="2" s="1"/>
  <c r="F60" i="6" s="1"/>
  <c r="F60" i="7" s="1"/>
  <c r="E60" i="3"/>
  <c r="E60" i="2" s="1"/>
  <c r="E60" i="6" s="1"/>
  <c r="E60" i="7" s="1"/>
  <c r="D60" i="3"/>
  <c r="D60" i="2" s="1"/>
  <c r="D60" i="6" s="1"/>
  <c r="D60" i="7" s="1"/>
  <c r="C60" i="3"/>
  <c r="C60" i="2" s="1"/>
  <c r="C60" i="6" s="1"/>
  <c r="C60" i="7" s="1"/>
  <c r="B60" i="3"/>
  <c r="B60" i="2" s="1"/>
  <c r="B60" i="6" s="1"/>
  <c r="B60" i="7" s="1"/>
  <c r="A60" i="3"/>
  <c r="A60" i="2" s="1"/>
  <c r="A60" i="6" s="1"/>
  <c r="A60" i="7" s="1"/>
  <c r="N59" i="3"/>
  <c r="N59" i="2" s="1"/>
  <c r="N59" i="6" s="1"/>
  <c r="N59" i="7" s="1"/>
  <c r="M59" i="3"/>
  <c r="M59" i="2" s="1"/>
  <c r="M59" i="6" s="1"/>
  <c r="M59" i="7" s="1"/>
  <c r="L59" i="3"/>
  <c r="L59" i="2" s="1"/>
  <c r="L59" i="6" s="1"/>
  <c r="L59" i="7" s="1"/>
  <c r="K59" i="3"/>
  <c r="K59" i="2" s="1"/>
  <c r="K59" i="6" s="1"/>
  <c r="K59" i="7" s="1"/>
  <c r="J59" i="3"/>
  <c r="J59" i="2" s="1"/>
  <c r="J59" i="6" s="1"/>
  <c r="J59" i="7" s="1"/>
  <c r="I59" i="3"/>
  <c r="I59" i="2" s="1"/>
  <c r="I59" i="6" s="1"/>
  <c r="I59" i="7" s="1"/>
  <c r="H59" i="3"/>
  <c r="H59" i="2" s="1"/>
  <c r="H59" i="6" s="1"/>
  <c r="H59" i="7" s="1"/>
  <c r="G59" i="3"/>
  <c r="G59" i="2" s="1"/>
  <c r="G59" i="6" s="1"/>
  <c r="G59" i="7" s="1"/>
  <c r="F59" i="3"/>
  <c r="F59" i="2" s="1"/>
  <c r="F59" i="6" s="1"/>
  <c r="F59" i="7" s="1"/>
  <c r="E59" i="3"/>
  <c r="E59" i="2" s="1"/>
  <c r="E59" i="6" s="1"/>
  <c r="E59" i="7" s="1"/>
  <c r="D59" i="3"/>
  <c r="D59" i="2" s="1"/>
  <c r="D59" i="6" s="1"/>
  <c r="D59" i="7" s="1"/>
  <c r="C59" i="3"/>
  <c r="C59" i="2" s="1"/>
  <c r="C59" i="6" s="1"/>
  <c r="C59" i="7" s="1"/>
  <c r="B59" i="3"/>
  <c r="B59" i="2" s="1"/>
  <c r="B59" i="6" s="1"/>
  <c r="B59" i="7" s="1"/>
  <c r="A59" i="3"/>
  <c r="A59" i="2" s="1"/>
  <c r="A59" i="6" s="1"/>
  <c r="A59" i="7" s="1"/>
  <c r="N58" i="3"/>
  <c r="N58" i="2" s="1"/>
  <c r="N58" i="6" s="1"/>
  <c r="N58" i="7" s="1"/>
  <c r="M58" i="3"/>
  <c r="M58" i="2" s="1"/>
  <c r="M58" i="6" s="1"/>
  <c r="M58" i="7" s="1"/>
  <c r="L58" i="3"/>
  <c r="L58" i="2" s="1"/>
  <c r="L58" i="6" s="1"/>
  <c r="L58" i="7" s="1"/>
  <c r="K58" i="3"/>
  <c r="K58" i="2" s="1"/>
  <c r="K58" i="6" s="1"/>
  <c r="K58" i="7" s="1"/>
  <c r="J58" i="3"/>
  <c r="J58" i="2" s="1"/>
  <c r="J58" i="6" s="1"/>
  <c r="J58" i="7" s="1"/>
  <c r="I58" i="3"/>
  <c r="I58" i="2" s="1"/>
  <c r="I58" i="6" s="1"/>
  <c r="I58" i="7" s="1"/>
  <c r="H58" i="3"/>
  <c r="H58" i="2" s="1"/>
  <c r="H58" i="6" s="1"/>
  <c r="H58" i="7" s="1"/>
  <c r="G58" i="3"/>
  <c r="G58" i="2" s="1"/>
  <c r="G58" i="6" s="1"/>
  <c r="G58" i="7" s="1"/>
  <c r="F58" i="3"/>
  <c r="F58" i="2" s="1"/>
  <c r="F58" i="6" s="1"/>
  <c r="F58" i="7" s="1"/>
  <c r="E58" i="3"/>
  <c r="E58" i="2" s="1"/>
  <c r="E58" i="6" s="1"/>
  <c r="E58" i="7" s="1"/>
  <c r="D58" i="3"/>
  <c r="D58" i="2" s="1"/>
  <c r="D58" i="6" s="1"/>
  <c r="D58" i="7" s="1"/>
  <c r="C58" i="3"/>
  <c r="C58" i="2" s="1"/>
  <c r="C58" i="6" s="1"/>
  <c r="C58" i="7" s="1"/>
  <c r="B58" i="3"/>
  <c r="B58" i="2" s="1"/>
  <c r="B58" i="6" s="1"/>
  <c r="B58" i="7" s="1"/>
  <c r="A58" i="3"/>
  <c r="A58" i="2" s="1"/>
  <c r="A58" i="6" s="1"/>
  <c r="A58" i="7" s="1"/>
  <c r="N57" i="3"/>
  <c r="N57" i="2" s="1"/>
  <c r="N57" i="6" s="1"/>
  <c r="N57" i="7" s="1"/>
  <c r="M57" i="3"/>
  <c r="M57" i="2" s="1"/>
  <c r="M57" i="6" s="1"/>
  <c r="M57" i="7" s="1"/>
  <c r="L57" i="3"/>
  <c r="L57" i="2" s="1"/>
  <c r="L57" i="6" s="1"/>
  <c r="L57" i="7" s="1"/>
  <c r="K57" i="3"/>
  <c r="K57" i="2" s="1"/>
  <c r="K57" i="6" s="1"/>
  <c r="K57" i="7" s="1"/>
  <c r="J57" i="3"/>
  <c r="J57" i="2" s="1"/>
  <c r="J57" i="6" s="1"/>
  <c r="J57" i="7" s="1"/>
  <c r="I57" i="3"/>
  <c r="I57" i="2" s="1"/>
  <c r="I57" i="6" s="1"/>
  <c r="I57" i="7" s="1"/>
  <c r="H57" i="3"/>
  <c r="H57" i="2" s="1"/>
  <c r="H57" i="6" s="1"/>
  <c r="H57" i="7" s="1"/>
  <c r="G57" i="3"/>
  <c r="G57" i="2" s="1"/>
  <c r="G57" i="6" s="1"/>
  <c r="G57" i="7" s="1"/>
  <c r="F57" i="3"/>
  <c r="F57" i="2" s="1"/>
  <c r="F57" i="6" s="1"/>
  <c r="F57" i="7" s="1"/>
  <c r="E57" i="3"/>
  <c r="E57" i="2" s="1"/>
  <c r="E57" i="6" s="1"/>
  <c r="E57" i="7" s="1"/>
  <c r="D57" i="3"/>
  <c r="D57" i="2" s="1"/>
  <c r="D57" i="6" s="1"/>
  <c r="D57" i="7" s="1"/>
  <c r="C57" i="3"/>
  <c r="C57" i="2" s="1"/>
  <c r="C57" i="6" s="1"/>
  <c r="C57" i="7" s="1"/>
  <c r="B57" i="3"/>
  <c r="B57" i="2" s="1"/>
  <c r="B57" i="6" s="1"/>
  <c r="B57" i="7" s="1"/>
  <c r="A57" i="3"/>
  <c r="A57" i="2" s="1"/>
  <c r="A57" i="6" s="1"/>
  <c r="A57" i="7" s="1"/>
  <c r="N56" i="3"/>
  <c r="N56" i="2" s="1"/>
  <c r="N56" i="6" s="1"/>
  <c r="N56" i="7" s="1"/>
  <c r="M56" i="3"/>
  <c r="M56" i="2" s="1"/>
  <c r="M56" i="6" s="1"/>
  <c r="M56" i="7" s="1"/>
  <c r="L56" i="3"/>
  <c r="L56" i="2" s="1"/>
  <c r="L56" i="6" s="1"/>
  <c r="L56" i="7" s="1"/>
  <c r="K56" i="3"/>
  <c r="K56" i="2" s="1"/>
  <c r="K56" i="6" s="1"/>
  <c r="K56" i="7" s="1"/>
  <c r="J56" i="3"/>
  <c r="J56" i="2" s="1"/>
  <c r="J56" i="6" s="1"/>
  <c r="J56" i="7" s="1"/>
  <c r="I56" i="3"/>
  <c r="I56" i="2" s="1"/>
  <c r="I56" i="6" s="1"/>
  <c r="I56" i="7" s="1"/>
  <c r="H56" i="3"/>
  <c r="H56" i="2" s="1"/>
  <c r="H56" i="6" s="1"/>
  <c r="H56" i="7" s="1"/>
  <c r="G56" i="3"/>
  <c r="G56" i="2" s="1"/>
  <c r="G56" i="6" s="1"/>
  <c r="G56" i="7" s="1"/>
  <c r="F56" i="3"/>
  <c r="F56" i="2" s="1"/>
  <c r="F56" i="6" s="1"/>
  <c r="F56" i="7" s="1"/>
  <c r="E56" i="3"/>
  <c r="E56" i="2" s="1"/>
  <c r="E56" i="6" s="1"/>
  <c r="E56" i="7" s="1"/>
  <c r="D56" i="3"/>
  <c r="D56" i="2" s="1"/>
  <c r="D56" i="6" s="1"/>
  <c r="D56" i="7" s="1"/>
  <c r="C56" i="3"/>
  <c r="C56" i="2" s="1"/>
  <c r="C56" i="6" s="1"/>
  <c r="C56" i="7" s="1"/>
  <c r="B56" i="3"/>
  <c r="B56" i="2" s="1"/>
  <c r="B56" i="6" s="1"/>
  <c r="B56" i="7" s="1"/>
  <c r="A56" i="3"/>
  <c r="A56" i="2" s="1"/>
  <c r="A56" i="6" s="1"/>
  <c r="A56" i="7" s="1"/>
  <c r="N55" i="3"/>
  <c r="N55" i="2" s="1"/>
  <c r="N55" i="6" s="1"/>
  <c r="N55" i="7" s="1"/>
  <c r="M55" i="3"/>
  <c r="M55" i="2" s="1"/>
  <c r="M55" i="6" s="1"/>
  <c r="M55" i="7" s="1"/>
  <c r="L55" i="3"/>
  <c r="L55" i="2" s="1"/>
  <c r="L55" i="6" s="1"/>
  <c r="L55" i="7" s="1"/>
  <c r="K55" i="3"/>
  <c r="K55" i="2" s="1"/>
  <c r="K55" i="6" s="1"/>
  <c r="K55" i="7" s="1"/>
  <c r="J55" i="3"/>
  <c r="J55" i="2" s="1"/>
  <c r="J55" i="6" s="1"/>
  <c r="J55" i="7" s="1"/>
  <c r="I55" i="3"/>
  <c r="I55" i="2" s="1"/>
  <c r="I55" i="6" s="1"/>
  <c r="I55" i="7" s="1"/>
  <c r="H55" i="3"/>
  <c r="H55" i="2" s="1"/>
  <c r="H55" i="6" s="1"/>
  <c r="H55" i="7" s="1"/>
  <c r="G55" i="3"/>
  <c r="G55" i="2" s="1"/>
  <c r="G55" i="6" s="1"/>
  <c r="G55" i="7" s="1"/>
  <c r="F55" i="3"/>
  <c r="F55" i="2" s="1"/>
  <c r="F55" i="6" s="1"/>
  <c r="F55" i="7" s="1"/>
  <c r="E55" i="3"/>
  <c r="E55" i="2" s="1"/>
  <c r="E55" i="6" s="1"/>
  <c r="E55" i="7" s="1"/>
  <c r="D55" i="3"/>
  <c r="D55" i="2" s="1"/>
  <c r="D55" i="6" s="1"/>
  <c r="D55" i="7" s="1"/>
  <c r="C55" i="3"/>
  <c r="C55" i="2" s="1"/>
  <c r="C55" i="6" s="1"/>
  <c r="C55" i="7" s="1"/>
  <c r="B55" i="3"/>
  <c r="B55" i="2" s="1"/>
  <c r="B55" i="6" s="1"/>
  <c r="B55" i="7" s="1"/>
  <c r="A55" i="3"/>
  <c r="A55" i="2" s="1"/>
  <c r="A55" i="6" s="1"/>
  <c r="A55" i="7" s="1"/>
  <c r="N54" i="3"/>
  <c r="N54" i="2" s="1"/>
  <c r="N54" i="6" s="1"/>
  <c r="N54" i="7" s="1"/>
  <c r="M54" i="3"/>
  <c r="M54" i="2" s="1"/>
  <c r="M54" i="6" s="1"/>
  <c r="M54" i="7" s="1"/>
  <c r="L54" i="3"/>
  <c r="L54" i="2" s="1"/>
  <c r="L54" i="6" s="1"/>
  <c r="L54" i="7" s="1"/>
  <c r="K54" i="3"/>
  <c r="K54" i="2" s="1"/>
  <c r="K54" i="6" s="1"/>
  <c r="K54" i="7" s="1"/>
  <c r="J54" i="3"/>
  <c r="J54" i="2" s="1"/>
  <c r="J54" i="6" s="1"/>
  <c r="J54" i="7" s="1"/>
  <c r="I54" i="3"/>
  <c r="I54" i="2" s="1"/>
  <c r="I54" i="6" s="1"/>
  <c r="I54" i="7" s="1"/>
  <c r="H54" i="3"/>
  <c r="H54" i="2" s="1"/>
  <c r="H54" i="6" s="1"/>
  <c r="H54" i="7" s="1"/>
  <c r="G54" i="3"/>
  <c r="G54" i="2" s="1"/>
  <c r="G54" i="6" s="1"/>
  <c r="G54" i="7" s="1"/>
  <c r="F54" i="3"/>
  <c r="F54" i="2" s="1"/>
  <c r="F54" i="6" s="1"/>
  <c r="F54" i="7" s="1"/>
  <c r="E54" i="3"/>
  <c r="E54" i="2" s="1"/>
  <c r="E54" i="6" s="1"/>
  <c r="E54" i="7" s="1"/>
  <c r="D54" i="3"/>
  <c r="D54" i="2" s="1"/>
  <c r="D54" i="6" s="1"/>
  <c r="D54" i="7" s="1"/>
  <c r="C54" i="3"/>
  <c r="C54" i="2" s="1"/>
  <c r="C54" i="6" s="1"/>
  <c r="C54" i="7" s="1"/>
  <c r="B54" i="3"/>
  <c r="B54" i="2" s="1"/>
  <c r="B54" i="6" s="1"/>
  <c r="B54" i="7" s="1"/>
  <c r="A54" i="3"/>
  <c r="A54" i="2" s="1"/>
  <c r="A54" i="6" s="1"/>
  <c r="A54" i="7" s="1"/>
  <c r="N53" i="3"/>
  <c r="N53" i="2" s="1"/>
  <c r="N53" i="6" s="1"/>
  <c r="N53" i="7" s="1"/>
  <c r="M53" i="3"/>
  <c r="M53" i="2" s="1"/>
  <c r="M53" i="6" s="1"/>
  <c r="M53" i="7" s="1"/>
  <c r="L53" i="3"/>
  <c r="L53" i="2" s="1"/>
  <c r="L53" i="6" s="1"/>
  <c r="L53" i="7" s="1"/>
  <c r="K53" i="3"/>
  <c r="K53" i="2" s="1"/>
  <c r="K53" i="6" s="1"/>
  <c r="K53" i="7" s="1"/>
  <c r="J53" i="3"/>
  <c r="J53" i="2" s="1"/>
  <c r="J53" i="6" s="1"/>
  <c r="J53" i="7" s="1"/>
  <c r="I53" i="3"/>
  <c r="I53" i="2" s="1"/>
  <c r="I53" i="6" s="1"/>
  <c r="I53" i="7" s="1"/>
  <c r="H53" i="3"/>
  <c r="H53" i="2" s="1"/>
  <c r="H53" i="6" s="1"/>
  <c r="H53" i="7" s="1"/>
  <c r="G53" i="3"/>
  <c r="G53" i="2" s="1"/>
  <c r="G53" i="6" s="1"/>
  <c r="G53" i="7" s="1"/>
  <c r="F53" i="3"/>
  <c r="F53" i="2" s="1"/>
  <c r="F53" i="6" s="1"/>
  <c r="F53" i="7" s="1"/>
  <c r="E53" i="3"/>
  <c r="E53" i="2" s="1"/>
  <c r="E53" i="6" s="1"/>
  <c r="E53" i="7" s="1"/>
  <c r="D53" i="3"/>
  <c r="D53" i="2" s="1"/>
  <c r="D53" i="6" s="1"/>
  <c r="D53" i="7" s="1"/>
  <c r="C53" i="3"/>
  <c r="C53" i="2" s="1"/>
  <c r="C53" i="6" s="1"/>
  <c r="C53" i="7" s="1"/>
  <c r="B53" i="3"/>
  <c r="B53" i="2" s="1"/>
  <c r="B53" i="6" s="1"/>
  <c r="B53" i="7" s="1"/>
  <c r="A53" i="3"/>
  <c r="A53" i="2" s="1"/>
  <c r="A53" i="6" s="1"/>
  <c r="A53" i="7" s="1"/>
  <c r="N52" i="3"/>
  <c r="N52" i="2" s="1"/>
  <c r="N52" i="6" s="1"/>
  <c r="N52" i="7" s="1"/>
  <c r="M52" i="3"/>
  <c r="M52" i="2" s="1"/>
  <c r="M52" i="6" s="1"/>
  <c r="M52" i="7" s="1"/>
  <c r="L52" i="3"/>
  <c r="L52" i="2" s="1"/>
  <c r="L52" i="6" s="1"/>
  <c r="L52" i="7" s="1"/>
  <c r="K52" i="3"/>
  <c r="K52" i="2" s="1"/>
  <c r="K52" i="6" s="1"/>
  <c r="K52" i="7" s="1"/>
  <c r="J52" i="3"/>
  <c r="J52" i="2" s="1"/>
  <c r="J52" i="6" s="1"/>
  <c r="J52" i="7" s="1"/>
  <c r="I52" i="3"/>
  <c r="I52" i="2" s="1"/>
  <c r="I52" i="6" s="1"/>
  <c r="I52" i="7" s="1"/>
  <c r="H52" i="3"/>
  <c r="H52" i="2" s="1"/>
  <c r="H52" i="6" s="1"/>
  <c r="H52" i="7" s="1"/>
  <c r="G52" i="3"/>
  <c r="G52" i="2" s="1"/>
  <c r="G52" i="6" s="1"/>
  <c r="G52" i="7" s="1"/>
  <c r="F52" i="3"/>
  <c r="F52" i="2" s="1"/>
  <c r="F52" i="6" s="1"/>
  <c r="F52" i="7" s="1"/>
  <c r="E52" i="3"/>
  <c r="E52" i="2" s="1"/>
  <c r="E52" i="6" s="1"/>
  <c r="E52" i="7" s="1"/>
  <c r="D52" i="3"/>
  <c r="D52" i="2" s="1"/>
  <c r="D52" i="6" s="1"/>
  <c r="D52" i="7" s="1"/>
  <c r="C52" i="3"/>
  <c r="C52" i="2" s="1"/>
  <c r="C52" i="6" s="1"/>
  <c r="C52" i="7" s="1"/>
  <c r="B52" i="3"/>
  <c r="B52" i="2" s="1"/>
  <c r="B52" i="6" s="1"/>
  <c r="B52" i="7" s="1"/>
  <c r="A52" i="3"/>
  <c r="A52" i="2" s="1"/>
  <c r="A52" i="6" s="1"/>
  <c r="A52" i="7" s="1"/>
  <c r="N51" i="3"/>
  <c r="N51" i="2" s="1"/>
  <c r="N51" i="6" s="1"/>
  <c r="N51" i="7" s="1"/>
  <c r="M51" i="3"/>
  <c r="M51" i="2" s="1"/>
  <c r="M51" i="6" s="1"/>
  <c r="M51" i="7" s="1"/>
  <c r="L51" i="3"/>
  <c r="L51" i="2" s="1"/>
  <c r="L51" i="6" s="1"/>
  <c r="L51" i="7" s="1"/>
  <c r="K51" i="3"/>
  <c r="K51" i="2" s="1"/>
  <c r="K51" i="6" s="1"/>
  <c r="K51" i="7" s="1"/>
  <c r="J51" i="3"/>
  <c r="J51" i="2" s="1"/>
  <c r="J51" i="6" s="1"/>
  <c r="J51" i="7" s="1"/>
  <c r="I51" i="3"/>
  <c r="I51" i="2" s="1"/>
  <c r="I51" i="6" s="1"/>
  <c r="I51" i="7" s="1"/>
  <c r="H51" i="3"/>
  <c r="H51" i="2" s="1"/>
  <c r="H51" i="6" s="1"/>
  <c r="H51" i="7" s="1"/>
  <c r="G51" i="3"/>
  <c r="G51" i="2" s="1"/>
  <c r="G51" i="6" s="1"/>
  <c r="G51" i="7" s="1"/>
  <c r="F51" i="3"/>
  <c r="F51" i="2" s="1"/>
  <c r="F51" i="6" s="1"/>
  <c r="F51" i="7" s="1"/>
  <c r="E51" i="3"/>
  <c r="E51" i="2" s="1"/>
  <c r="E51" i="6" s="1"/>
  <c r="E51" i="7" s="1"/>
  <c r="D51" i="3"/>
  <c r="D51" i="2" s="1"/>
  <c r="D51" i="6" s="1"/>
  <c r="D51" i="7" s="1"/>
  <c r="C51" i="3"/>
  <c r="C51" i="2" s="1"/>
  <c r="C51" i="6" s="1"/>
  <c r="C51" i="7" s="1"/>
  <c r="B51" i="3"/>
  <c r="B51" i="2" s="1"/>
  <c r="B51" i="6" s="1"/>
  <c r="B51" i="7" s="1"/>
  <c r="A51" i="3"/>
  <c r="A51" i="2" s="1"/>
  <c r="A51" i="6" s="1"/>
  <c r="A51" i="7" s="1"/>
  <c r="N50" i="3"/>
  <c r="N50" i="2" s="1"/>
  <c r="N50" i="6" s="1"/>
  <c r="N50" i="7" s="1"/>
  <c r="M50" i="3"/>
  <c r="M50" i="2" s="1"/>
  <c r="M50" i="6" s="1"/>
  <c r="M50" i="7" s="1"/>
  <c r="L50" i="3"/>
  <c r="L50" i="2" s="1"/>
  <c r="L50" i="6" s="1"/>
  <c r="L50" i="7" s="1"/>
  <c r="K50" i="3"/>
  <c r="K50" i="2" s="1"/>
  <c r="K50" i="6" s="1"/>
  <c r="K50" i="7" s="1"/>
  <c r="J50" i="3"/>
  <c r="J50" i="2" s="1"/>
  <c r="J50" i="6" s="1"/>
  <c r="J50" i="7" s="1"/>
  <c r="I50" i="3"/>
  <c r="I50" i="2" s="1"/>
  <c r="I50" i="6" s="1"/>
  <c r="I50" i="7" s="1"/>
  <c r="H50" i="3"/>
  <c r="H50" i="2" s="1"/>
  <c r="H50" i="6" s="1"/>
  <c r="H50" i="7" s="1"/>
  <c r="G50" i="3"/>
  <c r="G50" i="2" s="1"/>
  <c r="G50" i="6" s="1"/>
  <c r="G50" i="7" s="1"/>
  <c r="F50" i="3"/>
  <c r="F50" i="2" s="1"/>
  <c r="F50" i="6" s="1"/>
  <c r="F50" i="7" s="1"/>
  <c r="E50" i="3"/>
  <c r="E50" i="2" s="1"/>
  <c r="E50" i="6" s="1"/>
  <c r="E50" i="7" s="1"/>
  <c r="D50" i="3"/>
  <c r="D50" i="2" s="1"/>
  <c r="D50" i="6" s="1"/>
  <c r="D50" i="7" s="1"/>
  <c r="C50" i="3"/>
  <c r="C50" i="2" s="1"/>
  <c r="C50" i="6" s="1"/>
  <c r="C50" i="7" s="1"/>
  <c r="B50" i="3"/>
  <c r="B50" i="2" s="1"/>
  <c r="B50" i="6" s="1"/>
  <c r="B50" i="7" s="1"/>
  <c r="A50" i="3"/>
  <c r="A50" i="2" s="1"/>
  <c r="A50" i="6" s="1"/>
  <c r="A50" i="7" s="1"/>
  <c r="N49" i="3"/>
  <c r="N49" i="2" s="1"/>
  <c r="N49" i="6" s="1"/>
  <c r="N49" i="7" s="1"/>
  <c r="M49" i="3"/>
  <c r="M49" i="2" s="1"/>
  <c r="M49" i="6" s="1"/>
  <c r="M49" i="7" s="1"/>
  <c r="L49" i="3"/>
  <c r="L49" i="2" s="1"/>
  <c r="L49" i="6" s="1"/>
  <c r="L49" i="7" s="1"/>
  <c r="K49" i="3"/>
  <c r="K49" i="2" s="1"/>
  <c r="K49" i="6" s="1"/>
  <c r="K49" i="7" s="1"/>
  <c r="J49" i="3"/>
  <c r="J49" i="2" s="1"/>
  <c r="J49" i="6" s="1"/>
  <c r="J49" i="7" s="1"/>
  <c r="I49" i="3"/>
  <c r="I49" i="2" s="1"/>
  <c r="I49" i="6" s="1"/>
  <c r="I49" i="7" s="1"/>
  <c r="H49" i="3"/>
  <c r="H49" i="2" s="1"/>
  <c r="H49" i="6" s="1"/>
  <c r="H49" i="7" s="1"/>
  <c r="G49" i="3"/>
  <c r="G49" i="2" s="1"/>
  <c r="G49" i="6" s="1"/>
  <c r="G49" i="7" s="1"/>
  <c r="F49" i="3"/>
  <c r="F49" i="2" s="1"/>
  <c r="F49" i="6" s="1"/>
  <c r="F49" i="7" s="1"/>
  <c r="E49" i="3"/>
  <c r="E49" i="2" s="1"/>
  <c r="E49" i="6" s="1"/>
  <c r="E49" i="7" s="1"/>
  <c r="D49" i="3"/>
  <c r="D49" i="2" s="1"/>
  <c r="D49" i="6" s="1"/>
  <c r="D49" i="7" s="1"/>
  <c r="C49" i="3"/>
  <c r="C49" i="2" s="1"/>
  <c r="C49" i="6" s="1"/>
  <c r="C49" i="7" s="1"/>
  <c r="B49" i="3"/>
  <c r="B49" i="2" s="1"/>
  <c r="B49" i="6" s="1"/>
  <c r="B49" i="7" s="1"/>
  <c r="A49" i="3"/>
  <c r="A49" i="2" s="1"/>
  <c r="A49" i="6" s="1"/>
  <c r="A49" i="7" s="1"/>
  <c r="N48" i="3"/>
  <c r="N48" i="2" s="1"/>
  <c r="N48" i="6" s="1"/>
  <c r="N48" i="7" s="1"/>
  <c r="M48" i="3"/>
  <c r="M48" i="2" s="1"/>
  <c r="M48" i="6" s="1"/>
  <c r="M48" i="7" s="1"/>
  <c r="L48" i="3"/>
  <c r="L48" i="2" s="1"/>
  <c r="L48" i="6" s="1"/>
  <c r="L48" i="7" s="1"/>
  <c r="K48" i="3"/>
  <c r="K48" i="2" s="1"/>
  <c r="K48" i="6" s="1"/>
  <c r="K48" i="7" s="1"/>
  <c r="J48" i="3"/>
  <c r="J48" i="2" s="1"/>
  <c r="J48" i="6" s="1"/>
  <c r="J48" i="7" s="1"/>
  <c r="I48" i="3"/>
  <c r="I48" i="2" s="1"/>
  <c r="I48" i="6" s="1"/>
  <c r="I48" i="7" s="1"/>
  <c r="H48" i="3"/>
  <c r="H48" i="2" s="1"/>
  <c r="H48" i="6" s="1"/>
  <c r="H48" i="7" s="1"/>
  <c r="G48" i="3"/>
  <c r="G48" i="2" s="1"/>
  <c r="G48" i="6" s="1"/>
  <c r="G48" i="7" s="1"/>
  <c r="F48" i="3"/>
  <c r="F48" i="2" s="1"/>
  <c r="F48" i="6" s="1"/>
  <c r="F48" i="7" s="1"/>
  <c r="E48" i="3"/>
  <c r="E48" i="2" s="1"/>
  <c r="E48" i="6" s="1"/>
  <c r="E48" i="7" s="1"/>
  <c r="D48" i="3"/>
  <c r="D48" i="2" s="1"/>
  <c r="D48" i="6" s="1"/>
  <c r="D48" i="7" s="1"/>
  <c r="C48" i="3"/>
  <c r="C48" i="2" s="1"/>
  <c r="C48" i="6" s="1"/>
  <c r="C48" i="7" s="1"/>
  <c r="B48" i="3"/>
  <c r="B48" i="2" s="1"/>
  <c r="B48" i="6" s="1"/>
  <c r="B48" i="7" s="1"/>
  <c r="A48" i="3"/>
  <c r="A48" i="2" s="1"/>
  <c r="A48" i="6" s="1"/>
  <c r="A48" i="7" s="1"/>
  <c r="N47" i="3"/>
  <c r="N47" i="2" s="1"/>
  <c r="N47" i="6" s="1"/>
  <c r="N47" i="7" s="1"/>
  <c r="M47" i="3"/>
  <c r="M47" i="2" s="1"/>
  <c r="M47" i="6" s="1"/>
  <c r="M47" i="7" s="1"/>
  <c r="L47" i="3"/>
  <c r="L47" i="2" s="1"/>
  <c r="L47" i="6" s="1"/>
  <c r="L47" i="7" s="1"/>
  <c r="K47" i="3"/>
  <c r="K47" i="2" s="1"/>
  <c r="K47" i="6" s="1"/>
  <c r="K47" i="7" s="1"/>
  <c r="J47" i="3"/>
  <c r="J47" i="2" s="1"/>
  <c r="J47" i="6" s="1"/>
  <c r="J47" i="7" s="1"/>
  <c r="I47" i="3"/>
  <c r="I47" i="2" s="1"/>
  <c r="I47" i="6" s="1"/>
  <c r="I47" i="7" s="1"/>
  <c r="H47" i="3"/>
  <c r="H47" i="2" s="1"/>
  <c r="H47" i="6" s="1"/>
  <c r="H47" i="7" s="1"/>
  <c r="G47" i="3"/>
  <c r="G47" i="2" s="1"/>
  <c r="G47" i="6" s="1"/>
  <c r="G47" i="7" s="1"/>
  <c r="F47" i="3"/>
  <c r="F47" i="2" s="1"/>
  <c r="F47" i="6" s="1"/>
  <c r="F47" i="7" s="1"/>
  <c r="E47" i="3"/>
  <c r="E47" i="2" s="1"/>
  <c r="E47" i="6" s="1"/>
  <c r="E47" i="7" s="1"/>
  <c r="D47" i="3"/>
  <c r="D47" i="2" s="1"/>
  <c r="D47" i="6" s="1"/>
  <c r="D47" i="7" s="1"/>
  <c r="C47" i="3"/>
  <c r="C47" i="2" s="1"/>
  <c r="C47" i="6" s="1"/>
  <c r="C47" i="7" s="1"/>
  <c r="B47" i="3"/>
  <c r="B47" i="2" s="1"/>
  <c r="B47" i="6" s="1"/>
  <c r="B47" i="7" s="1"/>
  <c r="A47" i="3"/>
  <c r="A47" i="2" s="1"/>
  <c r="A47" i="6" s="1"/>
  <c r="A47" i="7" s="1"/>
  <c r="N46" i="3"/>
  <c r="N46" i="2" s="1"/>
  <c r="N46" i="6" s="1"/>
  <c r="N46" i="7" s="1"/>
  <c r="M46" i="3"/>
  <c r="M46" i="2" s="1"/>
  <c r="M46" i="6" s="1"/>
  <c r="M46" i="7" s="1"/>
  <c r="L46" i="3"/>
  <c r="L46" i="2" s="1"/>
  <c r="L46" i="6" s="1"/>
  <c r="L46" i="7" s="1"/>
  <c r="K46" i="3"/>
  <c r="K46" i="2" s="1"/>
  <c r="K46" i="6" s="1"/>
  <c r="K46" i="7" s="1"/>
  <c r="J46" i="3"/>
  <c r="J46" i="2" s="1"/>
  <c r="J46" i="6" s="1"/>
  <c r="J46" i="7" s="1"/>
  <c r="I46" i="3"/>
  <c r="I46" i="2" s="1"/>
  <c r="I46" i="6" s="1"/>
  <c r="I46" i="7" s="1"/>
  <c r="H46" i="3"/>
  <c r="H46" i="2" s="1"/>
  <c r="H46" i="6" s="1"/>
  <c r="H46" i="7" s="1"/>
  <c r="G46" i="3"/>
  <c r="G46" i="2" s="1"/>
  <c r="G46" i="6" s="1"/>
  <c r="G46" i="7" s="1"/>
  <c r="F46" i="3"/>
  <c r="F46" i="2" s="1"/>
  <c r="F46" i="6" s="1"/>
  <c r="F46" i="7" s="1"/>
  <c r="E46" i="3"/>
  <c r="E46" i="2" s="1"/>
  <c r="E46" i="6" s="1"/>
  <c r="E46" i="7" s="1"/>
  <c r="D46" i="3"/>
  <c r="D46" i="2" s="1"/>
  <c r="D46" i="6" s="1"/>
  <c r="D46" i="7" s="1"/>
  <c r="C46" i="3"/>
  <c r="C46" i="2" s="1"/>
  <c r="C46" i="6" s="1"/>
  <c r="C46" i="7" s="1"/>
  <c r="B46" i="3"/>
  <c r="B46" i="2" s="1"/>
  <c r="B46" i="6" s="1"/>
  <c r="B46" i="7" s="1"/>
  <c r="A46" i="3"/>
  <c r="A46" i="2" s="1"/>
  <c r="A46" i="6" s="1"/>
  <c r="A46" i="7" s="1"/>
  <c r="N45" i="3"/>
  <c r="N45" i="2" s="1"/>
  <c r="N45" i="6" s="1"/>
  <c r="N45" i="7" s="1"/>
  <c r="M45" i="3"/>
  <c r="M45" i="2" s="1"/>
  <c r="M45" i="6" s="1"/>
  <c r="M45" i="7" s="1"/>
  <c r="L45" i="3"/>
  <c r="L45" i="2" s="1"/>
  <c r="L45" i="6" s="1"/>
  <c r="L45" i="7" s="1"/>
  <c r="K45" i="3"/>
  <c r="K45" i="2" s="1"/>
  <c r="K45" i="6" s="1"/>
  <c r="K45" i="7" s="1"/>
  <c r="J45" i="3"/>
  <c r="J45" i="2" s="1"/>
  <c r="J45" i="6" s="1"/>
  <c r="J45" i="7" s="1"/>
  <c r="I45" i="3"/>
  <c r="I45" i="2" s="1"/>
  <c r="I45" i="6" s="1"/>
  <c r="I45" i="7" s="1"/>
  <c r="H45" i="3"/>
  <c r="H45" i="2" s="1"/>
  <c r="H45" i="6" s="1"/>
  <c r="H45" i="7" s="1"/>
  <c r="G45" i="3"/>
  <c r="G45" i="2" s="1"/>
  <c r="G45" i="6" s="1"/>
  <c r="G45" i="7" s="1"/>
  <c r="F45" i="3"/>
  <c r="F45" i="2" s="1"/>
  <c r="F45" i="6" s="1"/>
  <c r="F45" i="7" s="1"/>
  <c r="E45" i="3"/>
  <c r="E45" i="2" s="1"/>
  <c r="E45" i="6" s="1"/>
  <c r="E45" i="7" s="1"/>
  <c r="D45" i="3"/>
  <c r="D45" i="2" s="1"/>
  <c r="D45" i="6" s="1"/>
  <c r="D45" i="7" s="1"/>
  <c r="C45" i="3"/>
  <c r="C45" i="2" s="1"/>
  <c r="C45" i="6" s="1"/>
  <c r="C45" i="7" s="1"/>
  <c r="B45" i="3"/>
  <c r="B45" i="2" s="1"/>
  <c r="B45" i="6" s="1"/>
  <c r="B45" i="7" s="1"/>
  <c r="A45" i="3"/>
  <c r="A45" i="2" s="1"/>
  <c r="A45" i="6" s="1"/>
  <c r="A45" i="7" s="1"/>
  <c r="N44" i="3"/>
  <c r="N44" i="2" s="1"/>
  <c r="N44" i="6" s="1"/>
  <c r="N44" i="7" s="1"/>
  <c r="M44" i="3"/>
  <c r="M44" i="2" s="1"/>
  <c r="M44" i="6" s="1"/>
  <c r="M44" i="7" s="1"/>
  <c r="L44" i="3"/>
  <c r="L44" i="2" s="1"/>
  <c r="L44" i="6" s="1"/>
  <c r="L44" i="7" s="1"/>
  <c r="K44" i="3"/>
  <c r="K44" i="2" s="1"/>
  <c r="K44" i="6" s="1"/>
  <c r="K44" i="7" s="1"/>
  <c r="J44" i="3"/>
  <c r="J44" i="2" s="1"/>
  <c r="J44" i="6" s="1"/>
  <c r="J44" i="7" s="1"/>
  <c r="I44" i="3"/>
  <c r="I44" i="2" s="1"/>
  <c r="I44" i="6" s="1"/>
  <c r="I44" i="7" s="1"/>
  <c r="H44" i="3"/>
  <c r="H44" i="2" s="1"/>
  <c r="H44" i="6" s="1"/>
  <c r="H44" i="7" s="1"/>
  <c r="G44" i="3"/>
  <c r="G44" i="2" s="1"/>
  <c r="G44" i="6" s="1"/>
  <c r="G44" i="7" s="1"/>
  <c r="F44" i="3"/>
  <c r="F44" i="2" s="1"/>
  <c r="F44" i="6" s="1"/>
  <c r="F44" i="7" s="1"/>
  <c r="E44" i="3"/>
  <c r="E44" i="2" s="1"/>
  <c r="E44" i="6" s="1"/>
  <c r="E44" i="7" s="1"/>
  <c r="D44" i="3"/>
  <c r="D44" i="2" s="1"/>
  <c r="D44" i="6" s="1"/>
  <c r="D44" i="7" s="1"/>
  <c r="C44" i="3"/>
  <c r="C44" i="2" s="1"/>
  <c r="C44" i="6" s="1"/>
  <c r="C44" i="7" s="1"/>
  <c r="B44" i="3"/>
  <c r="B44" i="2" s="1"/>
  <c r="B44" i="6" s="1"/>
  <c r="B44" i="7" s="1"/>
  <c r="A44" i="3"/>
  <c r="A44" i="2" s="1"/>
  <c r="A44" i="6" s="1"/>
  <c r="A44" i="7" s="1"/>
  <c r="N43" i="3"/>
  <c r="N43" i="2" s="1"/>
  <c r="N43" i="6" s="1"/>
  <c r="N43" i="7" s="1"/>
  <c r="M43" i="3"/>
  <c r="M43" i="2" s="1"/>
  <c r="M43" i="6" s="1"/>
  <c r="M43" i="7" s="1"/>
  <c r="L43" i="3"/>
  <c r="L43" i="2" s="1"/>
  <c r="L43" i="6" s="1"/>
  <c r="L43" i="7" s="1"/>
  <c r="K43" i="3"/>
  <c r="K43" i="2" s="1"/>
  <c r="K43" i="6" s="1"/>
  <c r="K43" i="7" s="1"/>
  <c r="J43" i="3"/>
  <c r="J43" i="2" s="1"/>
  <c r="J43" i="6" s="1"/>
  <c r="J43" i="7" s="1"/>
  <c r="I43" i="3"/>
  <c r="I43" i="2" s="1"/>
  <c r="I43" i="6" s="1"/>
  <c r="I43" i="7" s="1"/>
  <c r="H43" i="3"/>
  <c r="H43" i="2" s="1"/>
  <c r="H43" i="6" s="1"/>
  <c r="H43" i="7" s="1"/>
  <c r="G43" i="3"/>
  <c r="G43" i="2" s="1"/>
  <c r="G43" i="6" s="1"/>
  <c r="G43" i="7" s="1"/>
  <c r="F43" i="3"/>
  <c r="F43" i="2" s="1"/>
  <c r="F43" i="6" s="1"/>
  <c r="F43" i="7" s="1"/>
  <c r="E43" i="3"/>
  <c r="E43" i="2" s="1"/>
  <c r="E43" i="6" s="1"/>
  <c r="E43" i="7" s="1"/>
  <c r="D43" i="3"/>
  <c r="D43" i="2" s="1"/>
  <c r="D43" i="6" s="1"/>
  <c r="D43" i="7" s="1"/>
  <c r="C43" i="3"/>
  <c r="C43" i="2" s="1"/>
  <c r="C43" i="6" s="1"/>
  <c r="C43" i="7" s="1"/>
  <c r="B43" i="3"/>
  <c r="B43" i="2" s="1"/>
  <c r="B43" i="6" s="1"/>
  <c r="B43" i="7" s="1"/>
  <c r="A43" i="3"/>
  <c r="A43" i="2" s="1"/>
  <c r="A43" i="6" s="1"/>
  <c r="A43" i="7" s="1"/>
  <c r="N42" i="3"/>
  <c r="N42" i="2" s="1"/>
  <c r="N42" i="6" s="1"/>
  <c r="N42" i="7" s="1"/>
  <c r="M42" i="3"/>
  <c r="M42" i="2" s="1"/>
  <c r="M42" i="6" s="1"/>
  <c r="M42" i="7" s="1"/>
  <c r="L42" i="3"/>
  <c r="L42" i="2" s="1"/>
  <c r="L42" i="6" s="1"/>
  <c r="L42" i="7" s="1"/>
  <c r="K42" i="3"/>
  <c r="K42" i="2" s="1"/>
  <c r="K42" i="6" s="1"/>
  <c r="K42" i="7" s="1"/>
  <c r="J42" i="3"/>
  <c r="J42" i="2" s="1"/>
  <c r="J42" i="6" s="1"/>
  <c r="J42" i="7" s="1"/>
  <c r="I42" i="3"/>
  <c r="I42" i="2" s="1"/>
  <c r="I42" i="6" s="1"/>
  <c r="I42" i="7" s="1"/>
  <c r="H42" i="3"/>
  <c r="H42" i="2" s="1"/>
  <c r="H42" i="6" s="1"/>
  <c r="H42" i="7" s="1"/>
  <c r="G42" i="3"/>
  <c r="G42" i="2" s="1"/>
  <c r="G42" i="6" s="1"/>
  <c r="G42" i="7" s="1"/>
  <c r="F42" i="3"/>
  <c r="F42" i="2" s="1"/>
  <c r="F42" i="6" s="1"/>
  <c r="F42" i="7" s="1"/>
  <c r="E42" i="3"/>
  <c r="E42" i="2" s="1"/>
  <c r="E42" i="6" s="1"/>
  <c r="E42" i="7" s="1"/>
  <c r="D42" i="3"/>
  <c r="D42" i="2" s="1"/>
  <c r="D42" i="6" s="1"/>
  <c r="D42" i="7" s="1"/>
  <c r="C42" i="3"/>
  <c r="C42" i="2" s="1"/>
  <c r="C42" i="6" s="1"/>
  <c r="C42" i="7" s="1"/>
  <c r="B42" i="3"/>
  <c r="B42" i="2" s="1"/>
  <c r="B42" i="6" s="1"/>
  <c r="B42" i="7" s="1"/>
  <c r="A42" i="3"/>
  <c r="A42" i="2" s="1"/>
  <c r="A42" i="6" s="1"/>
  <c r="A42" i="7" s="1"/>
  <c r="N41" i="3"/>
  <c r="N41" i="2" s="1"/>
  <c r="N41" i="6" s="1"/>
  <c r="N41" i="7" s="1"/>
  <c r="M41" i="3"/>
  <c r="M41" i="2" s="1"/>
  <c r="M41" i="6" s="1"/>
  <c r="M41" i="7" s="1"/>
  <c r="L41" i="3"/>
  <c r="L41" i="2" s="1"/>
  <c r="L41" i="6" s="1"/>
  <c r="L41" i="7" s="1"/>
  <c r="K41" i="3"/>
  <c r="K41" i="2" s="1"/>
  <c r="K41" i="6" s="1"/>
  <c r="K41" i="7" s="1"/>
  <c r="J41" i="3"/>
  <c r="J41" i="2" s="1"/>
  <c r="J41" i="6" s="1"/>
  <c r="J41" i="7" s="1"/>
  <c r="I41" i="3"/>
  <c r="I41" i="2" s="1"/>
  <c r="I41" i="6" s="1"/>
  <c r="I41" i="7" s="1"/>
  <c r="H41" i="3"/>
  <c r="H41" i="2" s="1"/>
  <c r="H41" i="6" s="1"/>
  <c r="H41" i="7" s="1"/>
  <c r="G41" i="3"/>
  <c r="G41" i="2" s="1"/>
  <c r="G41" i="6" s="1"/>
  <c r="G41" i="7" s="1"/>
  <c r="F41" i="3"/>
  <c r="F41" i="2" s="1"/>
  <c r="F41" i="6" s="1"/>
  <c r="F41" i="7" s="1"/>
  <c r="E41" i="3"/>
  <c r="E41" i="2" s="1"/>
  <c r="E41" i="6" s="1"/>
  <c r="E41" i="7" s="1"/>
  <c r="D41" i="3"/>
  <c r="D41" i="2" s="1"/>
  <c r="D41" i="6" s="1"/>
  <c r="D41" i="7" s="1"/>
  <c r="C41" i="3"/>
  <c r="C41" i="2" s="1"/>
  <c r="C41" i="6" s="1"/>
  <c r="C41" i="7" s="1"/>
  <c r="B41" i="3"/>
  <c r="B41" i="2" s="1"/>
  <c r="B41" i="6" s="1"/>
  <c r="B41" i="7" s="1"/>
  <c r="A41" i="3"/>
  <c r="A41" i="2" s="1"/>
  <c r="A41" i="6" s="1"/>
  <c r="A41" i="7" s="1"/>
  <c r="N40" i="3"/>
  <c r="N40" i="2" s="1"/>
  <c r="N40" i="6" s="1"/>
  <c r="N40" i="7" s="1"/>
  <c r="M40" i="3"/>
  <c r="M40" i="2" s="1"/>
  <c r="M40" i="6" s="1"/>
  <c r="M40" i="7" s="1"/>
  <c r="L40" i="3"/>
  <c r="L40" i="2" s="1"/>
  <c r="L40" i="6" s="1"/>
  <c r="L40" i="7" s="1"/>
  <c r="K40" i="3"/>
  <c r="K40" i="2" s="1"/>
  <c r="K40" i="6" s="1"/>
  <c r="K40" i="7" s="1"/>
  <c r="J40" i="3"/>
  <c r="J40" i="2" s="1"/>
  <c r="J40" i="6" s="1"/>
  <c r="J40" i="7" s="1"/>
  <c r="I40" i="3"/>
  <c r="I40" i="2" s="1"/>
  <c r="I40" i="6" s="1"/>
  <c r="I40" i="7" s="1"/>
  <c r="H40" i="3"/>
  <c r="H40" i="2" s="1"/>
  <c r="H40" i="6" s="1"/>
  <c r="H40" i="7" s="1"/>
  <c r="G40" i="3"/>
  <c r="G40" i="2" s="1"/>
  <c r="G40" i="6" s="1"/>
  <c r="G40" i="7" s="1"/>
  <c r="F40" i="3"/>
  <c r="F40" i="2" s="1"/>
  <c r="F40" i="6" s="1"/>
  <c r="F40" i="7" s="1"/>
  <c r="E40" i="3"/>
  <c r="E40" i="2" s="1"/>
  <c r="E40" i="6" s="1"/>
  <c r="E40" i="7" s="1"/>
  <c r="D40" i="3"/>
  <c r="D40" i="2" s="1"/>
  <c r="D40" i="6" s="1"/>
  <c r="D40" i="7" s="1"/>
  <c r="C40" i="3"/>
  <c r="C40" i="2" s="1"/>
  <c r="C40" i="6" s="1"/>
  <c r="C40" i="7" s="1"/>
  <c r="B40" i="3"/>
  <c r="B40" i="2" s="1"/>
  <c r="B40" i="6" s="1"/>
  <c r="B40" i="7" s="1"/>
  <c r="A40" i="3"/>
  <c r="A40" i="2" s="1"/>
  <c r="A40" i="6" s="1"/>
  <c r="A40" i="7" s="1"/>
  <c r="N39" i="3"/>
  <c r="N39" i="2" s="1"/>
  <c r="N39" i="6" s="1"/>
  <c r="N39" i="7" s="1"/>
  <c r="M39" i="3"/>
  <c r="M39" i="2" s="1"/>
  <c r="M39" i="6" s="1"/>
  <c r="M39" i="7" s="1"/>
  <c r="L39" i="3"/>
  <c r="L39" i="2" s="1"/>
  <c r="L39" i="6" s="1"/>
  <c r="L39" i="7" s="1"/>
  <c r="K39" i="3"/>
  <c r="K39" i="2" s="1"/>
  <c r="K39" i="6" s="1"/>
  <c r="K39" i="7" s="1"/>
  <c r="J39" i="3"/>
  <c r="J39" i="2" s="1"/>
  <c r="J39" i="6" s="1"/>
  <c r="J39" i="7" s="1"/>
  <c r="I39" i="3"/>
  <c r="I39" i="2" s="1"/>
  <c r="I39" i="6" s="1"/>
  <c r="I39" i="7" s="1"/>
  <c r="H39" i="3"/>
  <c r="H39" i="2" s="1"/>
  <c r="H39" i="6" s="1"/>
  <c r="H39" i="7" s="1"/>
  <c r="G39" i="3"/>
  <c r="G39" i="2" s="1"/>
  <c r="G39" i="6" s="1"/>
  <c r="G39" i="7" s="1"/>
  <c r="F39" i="3"/>
  <c r="F39" i="2" s="1"/>
  <c r="F39" i="6" s="1"/>
  <c r="F39" i="7" s="1"/>
  <c r="E39" i="3"/>
  <c r="E39" i="2" s="1"/>
  <c r="E39" i="6" s="1"/>
  <c r="E39" i="7" s="1"/>
  <c r="D39" i="3"/>
  <c r="D39" i="2" s="1"/>
  <c r="D39" i="6" s="1"/>
  <c r="D39" i="7" s="1"/>
  <c r="C39" i="3"/>
  <c r="C39" i="2" s="1"/>
  <c r="C39" i="6" s="1"/>
  <c r="C39" i="7" s="1"/>
  <c r="B39" i="3"/>
  <c r="B39" i="2" s="1"/>
  <c r="B39" i="6" s="1"/>
  <c r="B39" i="7" s="1"/>
  <c r="A39" i="3"/>
  <c r="A39" i="2" s="1"/>
  <c r="A39" i="6" s="1"/>
  <c r="A39" i="7" s="1"/>
  <c r="N38" i="3"/>
  <c r="N38" i="2" s="1"/>
  <c r="N38" i="6" s="1"/>
  <c r="N38" i="7" s="1"/>
  <c r="M38" i="3"/>
  <c r="M38" i="2" s="1"/>
  <c r="M38" i="6" s="1"/>
  <c r="M38" i="7" s="1"/>
  <c r="L38" i="3"/>
  <c r="L38" i="2" s="1"/>
  <c r="L38" i="6" s="1"/>
  <c r="L38" i="7" s="1"/>
  <c r="K38" i="3"/>
  <c r="K38" i="2" s="1"/>
  <c r="K38" i="6" s="1"/>
  <c r="K38" i="7" s="1"/>
  <c r="J38" i="3"/>
  <c r="J38" i="2" s="1"/>
  <c r="J38" i="6" s="1"/>
  <c r="J38" i="7" s="1"/>
  <c r="I38" i="3"/>
  <c r="I38" i="2" s="1"/>
  <c r="I38" i="6" s="1"/>
  <c r="I38" i="7" s="1"/>
  <c r="H38" i="3"/>
  <c r="H38" i="2" s="1"/>
  <c r="H38" i="6" s="1"/>
  <c r="H38" i="7" s="1"/>
  <c r="G38" i="3"/>
  <c r="G38" i="2" s="1"/>
  <c r="G38" i="6" s="1"/>
  <c r="G38" i="7" s="1"/>
  <c r="F38" i="3"/>
  <c r="F38" i="2" s="1"/>
  <c r="F38" i="6" s="1"/>
  <c r="F38" i="7" s="1"/>
  <c r="E38" i="3"/>
  <c r="E38" i="2" s="1"/>
  <c r="E38" i="6" s="1"/>
  <c r="E38" i="7" s="1"/>
  <c r="D38" i="3"/>
  <c r="D38" i="2" s="1"/>
  <c r="D38" i="6" s="1"/>
  <c r="D38" i="7" s="1"/>
  <c r="C38" i="3"/>
  <c r="C38" i="2" s="1"/>
  <c r="C38" i="6" s="1"/>
  <c r="C38" i="7" s="1"/>
  <c r="B38" i="3"/>
  <c r="B38" i="2" s="1"/>
  <c r="B38" i="6" s="1"/>
  <c r="B38" i="7" s="1"/>
  <c r="A38" i="3"/>
  <c r="A38" i="2" s="1"/>
  <c r="A38" i="6" s="1"/>
  <c r="A38" i="7" s="1"/>
  <c r="N37" i="3"/>
  <c r="N37" i="2" s="1"/>
  <c r="N37" i="6" s="1"/>
  <c r="N37" i="7" s="1"/>
  <c r="M37" i="3"/>
  <c r="M37" i="2" s="1"/>
  <c r="M37" i="6" s="1"/>
  <c r="M37" i="7" s="1"/>
  <c r="L37" i="3"/>
  <c r="L37" i="2" s="1"/>
  <c r="L37" i="6" s="1"/>
  <c r="L37" i="7" s="1"/>
  <c r="K37" i="3"/>
  <c r="K37" i="2" s="1"/>
  <c r="K37" i="6" s="1"/>
  <c r="K37" i="7" s="1"/>
  <c r="J37" i="3"/>
  <c r="J37" i="2" s="1"/>
  <c r="J37" i="6" s="1"/>
  <c r="J37" i="7" s="1"/>
  <c r="I37" i="3"/>
  <c r="I37" i="2" s="1"/>
  <c r="I37" i="6" s="1"/>
  <c r="I37" i="7" s="1"/>
  <c r="H37" i="3"/>
  <c r="H37" i="2" s="1"/>
  <c r="H37" i="6" s="1"/>
  <c r="H37" i="7" s="1"/>
  <c r="G37" i="3"/>
  <c r="G37" i="2" s="1"/>
  <c r="G37" i="6" s="1"/>
  <c r="G37" i="7" s="1"/>
  <c r="F37" i="3"/>
  <c r="F37" i="2" s="1"/>
  <c r="F37" i="6" s="1"/>
  <c r="F37" i="7" s="1"/>
  <c r="E37" i="3"/>
  <c r="E37" i="2" s="1"/>
  <c r="E37" i="6" s="1"/>
  <c r="E37" i="7" s="1"/>
  <c r="D37" i="3"/>
  <c r="D37" i="2" s="1"/>
  <c r="D37" i="6" s="1"/>
  <c r="D37" i="7" s="1"/>
  <c r="C37" i="3"/>
  <c r="C37" i="2" s="1"/>
  <c r="C37" i="6" s="1"/>
  <c r="C37" i="7" s="1"/>
  <c r="B37" i="3"/>
  <c r="B37" i="2" s="1"/>
  <c r="B37" i="6" s="1"/>
  <c r="B37" i="7" s="1"/>
  <c r="A37" i="3"/>
  <c r="A37" i="2" s="1"/>
  <c r="A37" i="6" s="1"/>
  <c r="A37" i="7" s="1"/>
  <c r="N36" i="3"/>
  <c r="N36" i="2" s="1"/>
  <c r="N36" i="6" s="1"/>
  <c r="N36" i="7" s="1"/>
  <c r="M36" i="3"/>
  <c r="M36" i="2" s="1"/>
  <c r="M36" i="6" s="1"/>
  <c r="M36" i="7" s="1"/>
  <c r="L36" i="3"/>
  <c r="L36" i="2" s="1"/>
  <c r="L36" i="6" s="1"/>
  <c r="L36" i="7" s="1"/>
  <c r="K36" i="3"/>
  <c r="K36" i="2" s="1"/>
  <c r="K36" i="6" s="1"/>
  <c r="K36" i="7" s="1"/>
  <c r="J36" i="3"/>
  <c r="J36" i="2" s="1"/>
  <c r="J36" i="6" s="1"/>
  <c r="J36" i="7" s="1"/>
  <c r="I36" i="3"/>
  <c r="I36" i="2" s="1"/>
  <c r="I36" i="6" s="1"/>
  <c r="I36" i="7" s="1"/>
  <c r="H36" i="3"/>
  <c r="H36" i="2" s="1"/>
  <c r="H36" i="6" s="1"/>
  <c r="H36" i="7" s="1"/>
  <c r="G36" i="3"/>
  <c r="G36" i="2" s="1"/>
  <c r="G36" i="6" s="1"/>
  <c r="G36" i="7" s="1"/>
  <c r="F36" i="3"/>
  <c r="F36" i="2" s="1"/>
  <c r="F36" i="6" s="1"/>
  <c r="F36" i="7" s="1"/>
  <c r="E36" i="3"/>
  <c r="E36" i="2" s="1"/>
  <c r="E36" i="6" s="1"/>
  <c r="E36" i="7" s="1"/>
  <c r="D36" i="3"/>
  <c r="D36" i="2" s="1"/>
  <c r="D36" i="6" s="1"/>
  <c r="D36" i="7" s="1"/>
  <c r="C36" i="3"/>
  <c r="C36" i="2" s="1"/>
  <c r="C36" i="6" s="1"/>
  <c r="C36" i="7" s="1"/>
  <c r="B36" i="3"/>
  <c r="B36" i="2" s="1"/>
  <c r="B36" i="6" s="1"/>
  <c r="B36" i="7" s="1"/>
  <c r="A36" i="3"/>
  <c r="A36" i="2" s="1"/>
  <c r="A36" i="6" s="1"/>
  <c r="A36" i="7" s="1"/>
  <c r="N35" i="3"/>
  <c r="N35" i="2" s="1"/>
  <c r="N35" i="6" s="1"/>
  <c r="N35" i="7" s="1"/>
  <c r="M35" i="3"/>
  <c r="M35" i="2" s="1"/>
  <c r="M35" i="6" s="1"/>
  <c r="M35" i="7" s="1"/>
  <c r="L35" i="3"/>
  <c r="L35" i="2" s="1"/>
  <c r="L35" i="6" s="1"/>
  <c r="L35" i="7" s="1"/>
  <c r="K35" i="3"/>
  <c r="K35" i="2" s="1"/>
  <c r="K35" i="6" s="1"/>
  <c r="K35" i="7" s="1"/>
  <c r="J35" i="3"/>
  <c r="J35" i="2" s="1"/>
  <c r="J35" i="6" s="1"/>
  <c r="J35" i="7" s="1"/>
  <c r="I35" i="3"/>
  <c r="I35" i="2" s="1"/>
  <c r="I35" i="6" s="1"/>
  <c r="I35" i="7" s="1"/>
  <c r="H35" i="3"/>
  <c r="H35" i="2" s="1"/>
  <c r="H35" i="6" s="1"/>
  <c r="H35" i="7" s="1"/>
  <c r="G35" i="3"/>
  <c r="G35" i="2" s="1"/>
  <c r="G35" i="6" s="1"/>
  <c r="G35" i="7" s="1"/>
  <c r="F35" i="3"/>
  <c r="F35" i="2" s="1"/>
  <c r="F35" i="6" s="1"/>
  <c r="F35" i="7" s="1"/>
  <c r="E35" i="3"/>
  <c r="E35" i="2" s="1"/>
  <c r="E35" i="6" s="1"/>
  <c r="E35" i="7" s="1"/>
  <c r="D35" i="3"/>
  <c r="D35" i="2" s="1"/>
  <c r="D35" i="6" s="1"/>
  <c r="D35" i="7" s="1"/>
  <c r="C35" i="3"/>
  <c r="C35" i="2" s="1"/>
  <c r="C35" i="6" s="1"/>
  <c r="C35" i="7" s="1"/>
  <c r="B35" i="3"/>
  <c r="B35" i="2" s="1"/>
  <c r="B35" i="6" s="1"/>
  <c r="B35" i="7" s="1"/>
  <c r="A35" i="3"/>
  <c r="A35" i="2" s="1"/>
  <c r="A35" i="6" s="1"/>
  <c r="A35" i="7" s="1"/>
  <c r="N34" i="3"/>
  <c r="N34" i="2" s="1"/>
  <c r="N34" i="6" s="1"/>
  <c r="N34" i="7" s="1"/>
  <c r="M34" i="3"/>
  <c r="M34" i="2" s="1"/>
  <c r="M34" i="6" s="1"/>
  <c r="M34" i="7" s="1"/>
  <c r="L34" i="3"/>
  <c r="L34" i="2" s="1"/>
  <c r="L34" i="6" s="1"/>
  <c r="L34" i="7" s="1"/>
  <c r="K34" i="3"/>
  <c r="K34" i="2" s="1"/>
  <c r="K34" i="6" s="1"/>
  <c r="K34" i="7" s="1"/>
  <c r="J34" i="3"/>
  <c r="J34" i="2" s="1"/>
  <c r="J34" i="6" s="1"/>
  <c r="J34" i="7" s="1"/>
  <c r="I34" i="3"/>
  <c r="I34" i="2" s="1"/>
  <c r="I34" i="6" s="1"/>
  <c r="I34" i="7" s="1"/>
  <c r="H34" i="3"/>
  <c r="H34" i="2" s="1"/>
  <c r="H34" i="6" s="1"/>
  <c r="H34" i="7" s="1"/>
  <c r="G34" i="3"/>
  <c r="G34" i="2" s="1"/>
  <c r="G34" i="6" s="1"/>
  <c r="G34" i="7" s="1"/>
  <c r="F34" i="3"/>
  <c r="F34" i="2" s="1"/>
  <c r="F34" i="6" s="1"/>
  <c r="F34" i="7" s="1"/>
  <c r="E34" i="3"/>
  <c r="E34" i="2" s="1"/>
  <c r="E34" i="6" s="1"/>
  <c r="E34" i="7" s="1"/>
  <c r="D34" i="3"/>
  <c r="D34" i="2" s="1"/>
  <c r="D34" i="6" s="1"/>
  <c r="D34" i="7" s="1"/>
  <c r="C34" i="3"/>
  <c r="C34" i="2" s="1"/>
  <c r="C34" i="6" s="1"/>
  <c r="C34" i="7" s="1"/>
  <c r="B34" i="3"/>
  <c r="B34" i="2" s="1"/>
  <c r="B34" i="6" s="1"/>
  <c r="B34" i="7" s="1"/>
  <c r="A34" i="3"/>
  <c r="A34" i="2" s="1"/>
  <c r="A34" i="6" s="1"/>
  <c r="A34" i="7" s="1"/>
  <c r="N33" i="3"/>
  <c r="N33" i="2" s="1"/>
  <c r="N33" i="6" s="1"/>
  <c r="N33" i="7" s="1"/>
  <c r="M33" i="3"/>
  <c r="M33" i="2" s="1"/>
  <c r="M33" i="6" s="1"/>
  <c r="M33" i="7" s="1"/>
  <c r="L33" i="3"/>
  <c r="L33" i="2" s="1"/>
  <c r="L33" i="6" s="1"/>
  <c r="L33" i="7" s="1"/>
  <c r="K33" i="3"/>
  <c r="K33" i="2" s="1"/>
  <c r="K33" i="6" s="1"/>
  <c r="K33" i="7" s="1"/>
  <c r="J33" i="3"/>
  <c r="J33" i="2" s="1"/>
  <c r="J33" i="6" s="1"/>
  <c r="J33" i="7" s="1"/>
  <c r="I33" i="3"/>
  <c r="I33" i="2" s="1"/>
  <c r="I33" i="6" s="1"/>
  <c r="I33" i="7" s="1"/>
  <c r="H33" i="3"/>
  <c r="H33" i="2" s="1"/>
  <c r="H33" i="6" s="1"/>
  <c r="H33" i="7" s="1"/>
  <c r="G33" i="3"/>
  <c r="G33" i="2" s="1"/>
  <c r="G33" i="6" s="1"/>
  <c r="G33" i="7" s="1"/>
  <c r="F33" i="3"/>
  <c r="F33" i="2" s="1"/>
  <c r="F33" i="6" s="1"/>
  <c r="F33" i="7" s="1"/>
  <c r="E33" i="3"/>
  <c r="E33" i="2" s="1"/>
  <c r="E33" i="6" s="1"/>
  <c r="E33" i="7" s="1"/>
  <c r="D33" i="3"/>
  <c r="D33" i="2" s="1"/>
  <c r="D33" i="6" s="1"/>
  <c r="D33" i="7" s="1"/>
  <c r="C33" i="3"/>
  <c r="C33" i="2" s="1"/>
  <c r="C33" i="6" s="1"/>
  <c r="C33" i="7" s="1"/>
  <c r="B33" i="3"/>
  <c r="B33" i="2" s="1"/>
  <c r="B33" i="6" s="1"/>
  <c r="B33" i="7" s="1"/>
  <c r="A33" i="3"/>
  <c r="A33" i="2" s="1"/>
  <c r="A33" i="6" s="1"/>
  <c r="A33" i="7" s="1"/>
  <c r="O34" i="3"/>
  <c r="O34" i="2" s="1"/>
  <c r="O34" i="6" s="1"/>
  <c r="O34" i="7" s="1"/>
  <c r="O35" i="3"/>
  <c r="O35" i="2" s="1"/>
  <c r="O35" i="6" s="1"/>
  <c r="O35" i="7" s="1"/>
  <c r="O36" i="3"/>
  <c r="O36" i="2" s="1"/>
  <c r="O36" i="6" s="1"/>
  <c r="O36" i="7" s="1"/>
  <c r="O37" i="3"/>
  <c r="O37" i="2" s="1"/>
  <c r="O37" i="6" s="1"/>
  <c r="O37" i="7" s="1"/>
  <c r="O38" i="3"/>
  <c r="O38" i="2" s="1"/>
  <c r="O38" i="6" s="1"/>
  <c r="O38" i="7" s="1"/>
  <c r="O39" i="3"/>
  <c r="O39" i="2" s="1"/>
  <c r="O39" i="6" s="1"/>
  <c r="O39" i="7" s="1"/>
  <c r="O40" i="3"/>
  <c r="O40" i="2" s="1"/>
  <c r="O40" i="6" s="1"/>
  <c r="O40" i="7" s="1"/>
  <c r="O41" i="3"/>
  <c r="O41" i="2" s="1"/>
  <c r="O41" i="6" s="1"/>
  <c r="O41" i="7" s="1"/>
  <c r="O42" i="3"/>
  <c r="O42" i="2" s="1"/>
  <c r="O42" i="6" s="1"/>
  <c r="O42" i="7" s="1"/>
  <c r="O43" i="3"/>
  <c r="O43" i="2" s="1"/>
  <c r="O43" i="6" s="1"/>
  <c r="O43" i="7" s="1"/>
  <c r="O44" i="3"/>
  <c r="O44" i="2" s="1"/>
  <c r="O44" i="6" s="1"/>
  <c r="O44" i="7" s="1"/>
  <c r="O45" i="3"/>
  <c r="O45" i="2" s="1"/>
  <c r="O45" i="6" s="1"/>
  <c r="O45" i="7" s="1"/>
  <c r="O46" i="3"/>
  <c r="O46" i="2" s="1"/>
  <c r="O46" i="6" s="1"/>
  <c r="O46" i="7" s="1"/>
  <c r="O47" i="3"/>
  <c r="O47" i="2" s="1"/>
  <c r="O47" i="6" s="1"/>
  <c r="O47" i="7" s="1"/>
  <c r="O48" i="3"/>
  <c r="O48" i="2" s="1"/>
  <c r="O48" i="6" s="1"/>
  <c r="O48" i="7" s="1"/>
  <c r="O49" i="3"/>
  <c r="O49" i="2" s="1"/>
  <c r="O49" i="6" s="1"/>
  <c r="O49" i="7" s="1"/>
  <c r="O50" i="3"/>
  <c r="O50" i="2" s="1"/>
  <c r="O50" i="6" s="1"/>
  <c r="O50" i="7" s="1"/>
  <c r="O51" i="3"/>
  <c r="O51" i="2" s="1"/>
  <c r="O51" i="6" s="1"/>
  <c r="O51" i="7" s="1"/>
  <c r="O52" i="3"/>
  <c r="O52" i="2" s="1"/>
  <c r="O52" i="6" s="1"/>
  <c r="O52" i="7" s="1"/>
  <c r="O53" i="3"/>
  <c r="O53" i="2" s="1"/>
  <c r="O53" i="6" s="1"/>
  <c r="O53" i="7" s="1"/>
  <c r="O54" i="3"/>
  <c r="O54" i="2" s="1"/>
  <c r="O54" i="6" s="1"/>
  <c r="O54" i="7" s="1"/>
  <c r="O55" i="3"/>
  <c r="O55" i="2" s="1"/>
  <c r="O55" i="6" s="1"/>
  <c r="O55" i="7" s="1"/>
  <c r="O56" i="3"/>
  <c r="O56" i="2" s="1"/>
  <c r="O56" i="6" s="1"/>
  <c r="O56" i="7" s="1"/>
  <c r="O57" i="3"/>
  <c r="O57" i="2" s="1"/>
  <c r="O57" i="6" s="1"/>
  <c r="O57" i="7" s="1"/>
  <c r="O58" i="3"/>
  <c r="O58" i="2" s="1"/>
  <c r="O58" i="6" s="1"/>
  <c r="O58" i="7" s="1"/>
  <c r="O59" i="3"/>
  <c r="O59" i="2" s="1"/>
  <c r="O59" i="6" s="1"/>
  <c r="O59" i="7" s="1"/>
  <c r="O60" i="3"/>
  <c r="O60" i="2" s="1"/>
  <c r="O60" i="6" s="1"/>
  <c r="O60" i="7" s="1"/>
  <c r="O61" i="3"/>
  <c r="O61" i="2" s="1"/>
  <c r="O61" i="6" s="1"/>
  <c r="O61" i="7" s="1"/>
  <c r="O62" i="3"/>
  <c r="O62" i="2" s="1"/>
  <c r="O62" i="6" s="1"/>
  <c r="O62" i="7" s="1"/>
  <c r="O63" i="3"/>
  <c r="O63" i="2" s="1"/>
  <c r="O63" i="6" s="1"/>
  <c r="O63" i="7" s="1"/>
  <c r="O64" i="3"/>
  <c r="O64" i="2" s="1"/>
  <c r="O64" i="6" s="1"/>
  <c r="O64" i="7" s="1"/>
  <c r="O65" i="3"/>
  <c r="O65" i="2" s="1"/>
  <c r="O65" i="6" s="1"/>
  <c r="O65" i="7" s="1"/>
  <c r="O66" i="3"/>
  <c r="O66" i="2" s="1"/>
  <c r="O66" i="6" s="1"/>
  <c r="O66" i="7" s="1"/>
  <c r="O67" i="3"/>
  <c r="O67" i="2" s="1"/>
  <c r="O67" i="6" s="1"/>
  <c r="O67" i="7" s="1"/>
  <c r="O68" i="3"/>
  <c r="O68" i="2" s="1"/>
  <c r="O68" i="6" s="1"/>
  <c r="O68" i="7" s="1"/>
  <c r="O33" i="3"/>
  <c r="O33" i="2" s="1"/>
  <c r="O33" i="6" s="1"/>
  <c r="O33" i="7" s="1"/>
  <c r="G4" i="1" l="1"/>
  <c r="G45" i="1" s="1"/>
  <c r="B2" i="15"/>
  <c r="B13" i="15"/>
  <c r="B11" i="15"/>
  <c r="B9" i="15"/>
  <c r="B8" i="15"/>
  <c r="B7" i="15"/>
  <c r="B6" i="15"/>
  <c r="B5" i="15"/>
  <c r="AI37" i="3"/>
  <c r="AH37" i="2" s="1"/>
  <c r="AI44" i="3"/>
  <c r="AF33" i="3"/>
  <c r="AF34" i="3"/>
  <c r="AF35" i="3"/>
  <c r="AF36" i="3"/>
  <c r="AF37" i="3"/>
  <c r="AF38" i="3"/>
  <c r="AF40" i="3"/>
  <c r="AF41" i="3"/>
  <c r="AF43" i="3"/>
  <c r="AF44" i="3"/>
  <c r="AF45" i="3"/>
  <c r="AF47" i="3"/>
  <c r="AF48" i="3"/>
  <c r="AF49" i="3"/>
  <c r="AF50" i="3"/>
  <c r="AF51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6" i="3"/>
  <c r="AF67" i="3"/>
  <c r="AF68" i="3"/>
  <c r="AG39" i="3"/>
  <c r="AC51" i="3"/>
  <c r="AC52" i="3"/>
  <c r="AC53" i="3"/>
  <c r="AC54" i="3"/>
  <c r="AC56" i="3"/>
  <c r="AC57" i="3"/>
  <c r="AC58" i="3"/>
  <c r="AC59" i="3"/>
  <c r="AC60" i="3"/>
  <c r="AC61" i="3"/>
  <c r="AC63" i="3"/>
  <c r="AC64" i="3"/>
  <c r="AC65" i="3"/>
  <c r="AC66" i="3"/>
  <c r="AC67" i="3"/>
  <c r="AC68" i="3"/>
  <c r="AC36" i="3"/>
  <c r="AC37" i="3"/>
  <c r="AC38" i="3"/>
  <c r="AC39" i="3"/>
  <c r="AC40" i="3"/>
  <c r="AC41" i="3"/>
  <c r="AC42" i="3"/>
  <c r="AC43" i="3"/>
  <c r="AC44" i="3"/>
  <c r="AC45" i="3"/>
  <c r="AC46" i="3"/>
  <c r="AC49" i="3"/>
  <c r="AC34" i="3"/>
  <c r="AC33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AH34" i="3"/>
  <c r="AH34" i="2" s="1"/>
  <c r="AH35" i="3"/>
  <c r="AH36" i="3"/>
  <c r="AH36" i="2" s="1"/>
  <c r="AH37" i="3"/>
  <c r="AH38" i="3"/>
  <c r="AH38" i="2" s="1"/>
  <c r="AH39" i="3"/>
  <c r="AH40" i="3"/>
  <c r="AH40" i="2" s="1"/>
  <c r="AH41" i="3"/>
  <c r="AH42" i="3"/>
  <c r="AH42" i="2" s="1"/>
  <c r="AH43" i="3"/>
  <c r="AH44" i="3"/>
  <c r="AH45" i="3"/>
  <c r="AH46" i="3"/>
  <c r="AH46" i="2" s="1"/>
  <c r="AH47" i="3"/>
  <c r="AH48" i="3"/>
  <c r="AH48" i="2" s="1"/>
  <c r="AH49" i="3"/>
  <c r="AH50" i="3"/>
  <c r="AH50" i="2" s="1"/>
  <c r="AH51" i="3"/>
  <c r="AH52" i="3"/>
  <c r="AH52" i="2" s="1"/>
  <c r="AH53" i="3"/>
  <c r="AH54" i="3"/>
  <c r="AH54" i="2" s="1"/>
  <c r="AH55" i="3"/>
  <c r="AH56" i="3"/>
  <c r="AH56" i="2" s="1"/>
  <c r="AH57" i="3"/>
  <c r="AH58" i="3"/>
  <c r="AH58" i="2" s="1"/>
  <c r="AH59" i="3"/>
  <c r="AH60" i="3"/>
  <c r="AH60" i="2" s="1"/>
  <c r="AH61" i="3"/>
  <c r="AH62" i="3"/>
  <c r="AH62" i="2" s="1"/>
  <c r="AH63" i="3"/>
  <c r="AH64" i="3"/>
  <c r="AH64" i="2" s="1"/>
  <c r="AH65" i="3"/>
  <c r="AH66" i="3"/>
  <c r="AH66" i="2" s="1"/>
  <c r="AH67" i="3"/>
  <c r="AH68" i="3"/>
  <c r="AH33" i="3"/>
  <c r="AE33" i="3"/>
  <c r="AE33" i="2" s="1"/>
  <c r="AE34" i="3"/>
  <c r="AE35" i="3"/>
  <c r="AE35" i="2" s="1"/>
  <c r="AE36" i="3"/>
  <c r="AE37" i="3"/>
  <c r="AE38" i="3"/>
  <c r="AE38" i="2" s="1"/>
  <c r="AE40" i="3"/>
  <c r="AE41" i="3"/>
  <c r="AE42" i="3"/>
  <c r="AE42" i="2" s="1"/>
  <c r="AE43" i="3"/>
  <c r="AE44" i="3"/>
  <c r="AE45" i="3"/>
  <c r="AE46" i="3"/>
  <c r="AE46" i="2" s="1"/>
  <c r="AE47" i="3"/>
  <c r="AE47" i="2" s="1"/>
  <c r="AE48" i="3"/>
  <c r="AE49" i="3"/>
  <c r="AE50" i="3"/>
  <c r="AE51" i="3"/>
  <c r="AE51" i="2" s="1"/>
  <c r="AE52" i="3"/>
  <c r="AE53" i="3"/>
  <c r="AE54" i="3"/>
  <c r="AE54" i="2" s="1"/>
  <c r="AE55" i="3"/>
  <c r="AE56" i="3"/>
  <c r="AE57" i="3"/>
  <c r="AE58" i="3"/>
  <c r="AE59" i="3"/>
  <c r="AE60" i="3"/>
  <c r="AE61" i="3"/>
  <c r="AE62" i="3"/>
  <c r="AE63" i="3"/>
  <c r="AE64" i="3"/>
  <c r="AE65" i="3"/>
  <c r="AE65" i="2" s="1"/>
  <c r="AE66" i="3"/>
  <c r="AE66" i="2" s="1"/>
  <c r="AE67" i="3"/>
  <c r="AE67" i="2" s="1"/>
  <c r="AE68" i="3"/>
  <c r="AE68" i="2" s="1"/>
  <c r="AB34" i="3"/>
  <c r="AB35" i="3"/>
  <c r="AB36" i="3"/>
  <c r="AB37" i="3"/>
  <c r="AB37" i="2" s="1"/>
  <c r="AB38" i="3"/>
  <c r="AB39" i="3"/>
  <c r="AB39" i="2" s="1"/>
  <c r="AB40" i="3"/>
  <c r="AB41" i="3"/>
  <c r="AB41" i="2" s="1"/>
  <c r="AB42" i="3"/>
  <c r="AB43" i="3"/>
  <c r="AB43" i="2" s="1"/>
  <c r="AB44" i="3"/>
  <c r="AB45" i="3"/>
  <c r="AB45" i="2" s="1"/>
  <c r="AB46" i="3"/>
  <c r="AB47" i="3"/>
  <c r="AB47" i="2" s="1"/>
  <c r="AB48" i="3"/>
  <c r="AB48" i="2" s="1"/>
  <c r="AB49" i="3"/>
  <c r="AB50" i="3"/>
  <c r="AB50" i="2" s="1"/>
  <c r="AB51" i="3"/>
  <c r="AB52" i="3"/>
  <c r="AB52" i="2" s="1"/>
  <c r="AB53" i="3"/>
  <c r="AB54" i="3"/>
  <c r="AB54" i="2" s="1"/>
  <c r="AB55" i="3"/>
  <c r="AB56" i="3"/>
  <c r="AB57" i="3"/>
  <c r="AB58" i="3"/>
  <c r="AB59" i="3"/>
  <c r="AB60" i="3"/>
  <c r="AB61" i="3"/>
  <c r="AB62" i="3"/>
  <c r="AB62" i="2" s="1"/>
  <c r="AB63" i="3"/>
  <c r="AB64" i="3"/>
  <c r="AB64" i="2" s="1"/>
  <c r="AB65" i="3"/>
  <c r="AB66" i="3"/>
  <c r="AB66" i="2" s="1"/>
  <c r="AB67" i="3"/>
  <c r="AB68" i="3"/>
  <c r="AB68" i="2" s="1"/>
  <c r="AB33" i="3"/>
  <c r="Y33" i="3"/>
  <c r="Y33" i="2" s="1"/>
  <c r="Y34" i="3"/>
  <c r="Y35" i="3"/>
  <c r="Y35" i="2" s="1"/>
  <c r="Y36" i="3"/>
  <c r="Y37" i="3"/>
  <c r="Y38" i="3"/>
  <c r="Y38" i="2" s="1"/>
  <c r="Y39" i="3"/>
  <c r="Y39" i="2" s="1"/>
  <c r="Y40" i="3"/>
  <c r="Y41" i="3"/>
  <c r="Y41" i="2" s="1"/>
  <c r="Y42" i="3"/>
  <c r="Y43" i="3"/>
  <c r="Y43" i="2" s="1"/>
  <c r="Y44" i="3"/>
  <c r="Y45" i="3"/>
  <c r="Y46" i="3"/>
  <c r="Y47" i="3"/>
  <c r="Y47" i="2" s="1"/>
  <c r="Y48" i="3"/>
  <c r="Y49" i="3"/>
  <c r="Y49" i="2" s="1"/>
  <c r="Y50" i="3"/>
  <c r="Y50" i="2" s="1"/>
  <c r="Y51" i="3"/>
  <c r="Y51" i="2" s="1"/>
  <c r="Y52" i="3"/>
  <c r="Y52" i="2" s="1"/>
  <c r="Y53" i="3"/>
  <c r="Y54" i="3"/>
  <c r="Y54" i="2" s="1"/>
  <c r="Y55" i="3"/>
  <c r="Y55" i="2" s="1"/>
  <c r="Y56" i="3"/>
  <c r="Y57" i="3"/>
  <c r="Y57" i="2" s="1"/>
  <c r="Y58" i="3"/>
  <c r="Y59" i="3"/>
  <c r="Y59" i="2" s="1"/>
  <c r="Y60" i="3"/>
  <c r="Y61" i="3"/>
  <c r="Y62" i="3"/>
  <c r="Y63" i="3"/>
  <c r="Y63" i="2" s="1"/>
  <c r="Y64" i="3"/>
  <c r="Y65" i="3"/>
  <c r="Y65" i="2" s="1"/>
  <c r="Y66" i="3"/>
  <c r="Y67" i="3"/>
  <c r="Y67" i="2" s="1"/>
  <c r="Y68" i="3"/>
  <c r="V34" i="3"/>
  <c r="V34" i="2" s="1"/>
  <c r="V35" i="3"/>
  <c r="V35" i="2" s="1"/>
  <c r="V36" i="3"/>
  <c r="V36" i="2" s="1"/>
  <c r="V37" i="3"/>
  <c r="V37" i="2" s="1"/>
  <c r="V38" i="3"/>
  <c r="V38" i="2" s="1"/>
  <c r="V39" i="3"/>
  <c r="V39" i="2" s="1"/>
  <c r="V40" i="3"/>
  <c r="V40" i="2" s="1"/>
  <c r="V41" i="3"/>
  <c r="V41" i="2" s="1"/>
  <c r="V42" i="3"/>
  <c r="V42" i="2" s="1"/>
  <c r="V43" i="3"/>
  <c r="V43" i="2" s="1"/>
  <c r="V44" i="3"/>
  <c r="V44" i="2" s="1"/>
  <c r="V45" i="3"/>
  <c r="V45" i="2" s="1"/>
  <c r="V46" i="3"/>
  <c r="V46" i="2" s="1"/>
  <c r="V47" i="3"/>
  <c r="V47" i="2" s="1"/>
  <c r="V48" i="3"/>
  <c r="V48" i="2" s="1"/>
  <c r="V49" i="3"/>
  <c r="V49" i="2" s="1"/>
  <c r="V50" i="3"/>
  <c r="V50" i="2" s="1"/>
  <c r="V51" i="3"/>
  <c r="V51" i="2" s="1"/>
  <c r="V52" i="3"/>
  <c r="V52" i="2" s="1"/>
  <c r="V53" i="3"/>
  <c r="V53" i="2" s="1"/>
  <c r="V54" i="3"/>
  <c r="V54" i="2" s="1"/>
  <c r="V55" i="3"/>
  <c r="V55" i="2" s="1"/>
  <c r="V56" i="3"/>
  <c r="V56" i="2" s="1"/>
  <c r="V57" i="3"/>
  <c r="V57" i="2" s="1"/>
  <c r="V58" i="3"/>
  <c r="V58" i="2" s="1"/>
  <c r="V59" i="3"/>
  <c r="V59" i="2" s="1"/>
  <c r="V60" i="3"/>
  <c r="V60" i="2" s="1"/>
  <c r="V61" i="3"/>
  <c r="V61" i="2" s="1"/>
  <c r="V62" i="3"/>
  <c r="V62" i="2" s="1"/>
  <c r="V63" i="3"/>
  <c r="V63" i="2" s="1"/>
  <c r="V64" i="3"/>
  <c r="V64" i="2" s="1"/>
  <c r="V65" i="3"/>
  <c r="V65" i="2" s="1"/>
  <c r="V66" i="3"/>
  <c r="V66" i="2" s="1"/>
  <c r="V67" i="3"/>
  <c r="V67" i="2" s="1"/>
  <c r="V68" i="3"/>
  <c r="V33" i="3"/>
  <c r="V33" i="2" s="1"/>
  <c r="S34" i="3"/>
  <c r="S34" i="2" s="1"/>
  <c r="S35" i="3"/>
  <c r="S35" i="2" s="1"/>
  <c r="S36" i="3"/>
  <c r="S36" i="2" s="1"/>
  <c r="S37" i="3"/>
  <c r="S37" i="2" s="1"/>
  <c r="S38" i="3"/>
  <c r="S38" i="2" s="1"/>
  <c r="S39" i="3"/>
  <c r="S39" i="2" s="1"/>
  <c r="S40" i="3"/>
  <c r="S40" i="2" s="1"/>
  <c r="S41" i="3"/>
  <c r="S41" i="2" s="1"/>
  <c r="S42" i="3"/>
  <c r="S42" i="2" s="1"/>
  <c r="S43" i="3"/>
  <c r="S43" i="2" s="1"/>
  <c r="S44" i="3"/>
  <c r="S44" i="2" s="1"/>
  <c r="S45" i="3"/>
  <c r="S45" i="2" s="1"/>
  <c r="S46" i="3"/>
  <c r="S46" i="2" s="1"/>
  <c r="S47" i="3"/>
  <c r="S47" i="2" s="1"/>
  <c r="S48" i="3"/>
  <c r="S48" i="2" s="1"/>
  <c r="S49" i="3"/>
  <c r="S49" i="2" s="1"/>
  <c r="S50" i="3"/>
  <c r="S50" i="2" s="1"/>
  <c r="S51" i="3"/>
  <c r="S51" i="2" s="1"/>
  <c r="S52" i="3"/>
  <c r="S52" i="2" s="1"/>
  <c r="S53" i="3"/>
  <c r="S53" i="2" s="1"/>
  <c r="S54" i="3"/>
  <c r="S54" i="2" s="1"/>
  <c r="S55" i="3"/>
  <c r="S55" i="2" s="1"/>
  <c r="S56" i="3"/>
  <c r="S56" i="2" s="1"/>
  <c r="S57" i="3"/>
  <c r="S57" i="2" s="1"/>
  <c r="S58" i="3"/>
  <c r="S58" i="2" s="1"/>
  <c r="S59" i="3"/>
  <c r="S59" i="2" s="1"/>
  <c r="S60" i="3"/>
  <c r="S60" i="2" s="1"/>
  <c r="S61" i="3"/>
  <c r="S61" i="2" s="1"/>
  <c r="S62" i="3"/>
  <c r="S62" i="2" s="1"/>
  <c r="S63" i="3"/>
  <c r="S63" i="2" s="1"/>
  <c r="S64" i="3"/>
  <c r="S64" i="2" s="1"/>
  <c r="S65" i="3"/>
  <c r="S65" i="2" s="1"/>
  <c r="S66" i="3"/>
  <c r="S66" i="2" s="1"/>
  <c r="S67" i="3"/>
  <c r="S67" i="2" s="1"/>
  <c r="S68" i="3"/>
  <c r="S68" i="2" s="1"/>
  <c r="S33" i="3"/>
  <c r="S33" i="2" s="1"/>
  <c r="P33" i="3"/>
  <c r="P34" i="3"/>
  <c r="P34" i="2" s="1"/>
  <c r="P35" i="3"/>
  <c r="P36" i="3"/>
  <c r="P36" i="2" s="1"/>
  <c r="P37" i="3"/>
  <c r="P38" i="3"/>
  <c r="P38" i="2" s="1"/>
  <c r="P42" i="3"/>
  <c r="P42" i="2" s="1"/>
  <c r="P43" i="3"/>
  <c r="P43" i="2" s="1"/>
  <c r="P44" i="3"/>
  <c r="P44" i="2" s="1"/>
  <c r="P46" i="3"/>
  <c r="P46" i="2" s="1"/>
  <c r="P47" i="3"/>
  <c r="P48" i="3"/>
  <c r="P48" i="2" s="1"/>
  <c r="P49" i="3"/>
  <c r="P51" i="3"/>
  <c r="P51" i="2" s="1"/>
  <c r="P52" i="3"/>
  <c r="P53" i="3"/>
  <c r="P53" i="2" s="1"/>
  <c r="P54" i="3"/>
  <c r="P55" i="3"/>
  <c r="P55" i="2" s="1"/>
  <c r="P56" i="3"/>
  <c r="P57" i="3"/>
  <c r="P57" i="2" s="1"/>
  <c r="P58" i="3"/>
  <c r="P58" i="2" s="1"/>
  <c r="P59" i="3"/>
  <c r="P59" i="2" s="1"/>
  <c r="P60" i="3"/>
  <c r="P61" i="3"/>
  <c r="P61" i="2" s="1"/>
  <c r="P65" i="3"/>
  <c r="P66" i="3"/>
  <c r="P66" i="2" s="1"/>
  <c r="P67" i="3"/>
  <c r="P68" i="3"/>
  <c r="P68" i="2" s="1"/>
  <c r="I41" i="1"/>
  <c r="I6" i="1"/>
  <c r="AA68" i="3" l="1"/>
  <c r="Y68" i="2"/>
  <c r="AA66" i="3"/>
  <c r="Y66" i="2"/>
  <c r="AA64" i="3"/>
  <c r="Y64" i="2"/>
  <c r="AA62" i="3"/>
  <c r="Y62" i="2"/>
  <c r="AA60" i="3"/>
  <c r="Y60" i="2"/>
  <c r="AA58" i="3"/>
  <c r="Y58" i="2"/>
  <c r="AA56" i="3"/>
  <c r="Y56" i="2"/>
  <c r="AA48" i="3"/>
  <c r="Y48" i="2"/>
  <c r="AA46" i="3"/>
  <c r="Y46" i="2"/>
  <c r="AA44" i="3"/>
  <c r="Y44" i="2"/>
  <c r="AA42" i="3"/>
  <c r="Y42" i="2"/>
  <c r="AA40" i="3"/>
  <c r="Y40" i="2"/>
  <c r="AA36" i="3"/>
  <c r="Y36" i="2"/>
  <c r="AA34" i="3"/>
  <c r="Y34" i="2"/>
  <c r="AD33" i="3"/>
  <c r="AB33" i="2"/>
  <c r="AD67" i="3"/>
  <c r="AB67" i="2"/>
  <c r="AD65" i="3"/>
  <c r="AB65" i="2"/>
  <c r="AD63" i="3"/>
  <c r="AB63" i="2"/>
  <c r="AD61" i="3"/>
  <c r="AB61" i="2"/>
  <c r="AD59" i="3"/>
  <c r="AB59" i="2"/>
  <c r="AD57" i="3"/>
  <c r="AB57" i="2"/>
  <c r="AD55" i="3"/>
  <c r="AB55" i="2"/>
  <c r="AD53" i="3"/>
  <c r="AB53" i="2"/>
  <c r="AD51" i="3"/>
  <c r="AB51" i="2"/>
  <c r="AD35" i="3"/>
  <c r="AB35" i="2"/>
  <c r="AG64" i="3"/>
  <c r="AE64" i="2"/>
  <c r="AG62" i="3"/>
  <c r="AE62" i="2"/>
  <c r="AG60" i="3"/>
  <c r="AE60" i="2"/>
  <c r="AG58" i="3"/>
  <c r="AE58" i="2"/>
  <c r="AG56" i="3"/>
  <c r="AE56" i="2"/>
  <c r="AG52" i="3"/>
  <c r="AE52" i="2"/>
  <c r="AG50" i="3"/>
  <c r="AE50" i="2"/>
  <c r="AG48" i="3"/>
  <c r="AE48" i="2"/>
  <c r="AG44" i="3"/>
  <c r="AE44" i="2"/>
  <c r="AG37" i="3"/>
  <c r="AE37" i="2"/>
  <c r="AJ68" i="3"/>
  <c r="AH68" i="2"/>
  <c r="R63" i="3"/>
  <c r="P63" i="2"/>
  <c r="R45" i="3"/>
  <c r="P45" i="2"/>
  <c r="R41" i="3"/>
  <c r="P41" i="2"/>
  <c r="R39" i="3"/>
  <c r="P39" i="2"/>
  <c r="AE40" i="2"/>
  <c r="P67" i="2"/>
  <c r="P65" i="2"/>
  <c r="R60" i="3"/>
  <c r="P60" i="2"/>
  <c r="R56" i="3"/>
  <c r="P56" i="2"/>
  <c r="R54" i="3"/>
  <c r="P54" i="2"/>
  <c r="R52" i="3"/>
  <c r="P52" i="2"/>
  <c r="P49" i="2"/>
  <c r="P47" i="2"/>
  <c r="P37" i="2"/>
  <c r="P35" i="2"/>
  <c r="P33" i="2"/>
  <c r="X68" i="3"/>
  <c r="V68" i="2"/>
  <c r="AA61" i="3"/>
  <c r="Y61" i="2"/>
  <c r="AA53" i="3"/>
  <c r="Y53" i="2"/>
  <c r="AA45" i="3"/>
  <c r="Y45" i="2"/>
  <c r="AA37" i="3"/>
  <c r="Y37" i="2"/>
  <c r="AB60" i="2"/>
  <c r="AB58" i="2"/>
  <c r="AB56" i="2"/>
  <c r="AB46" i="2"/>
  <c r="AB44" i="2"/>
  <c r="AD42" i="3"/>
  <c r="AB42" i="2"/>
  <c r="AB40" i="2"/>
  <c r="AB38" i="2"/>
  <c r="AB36" i="2"/>
  <c r="AB34" i="2"/>
  <c r="AE63" i="2"/>
  <c r="AE61" i="2"/>
  <c r="AE59" i="2"/>
  <c r="AE57" i="2"/>
  <c r="AE55" i="2"/>
  <c r="AG53" i="3"/>
  <c r="AE53" i="2"/>
  <c r="AG49" i="3"/>
  <c r="AE49" i="2"/>
  <c r="AG45" i="3"/>
  <c r="AE45" i="2"/>
  <c r="AE43" i="2"/>
  <c r="AG36" i="3"/>
  <c r="AE36" i="2"/>
  <c r="AG34" i="3"/>
  <c r="AE34" i="2"/>
  <c r="AJ33" i="3"/>
  <c r="AH33" i="2"/>
  <c r="AJ67" i="3"/>
  <c r="AH67" i="2"/>
  <c r="AJ65" i="3"/>
  <c r="AH65" i="2"/>
  <c r="AJ63" i="3"/>
  <c r="AH63" i="2"/>
  <c r="AJ61" i="3"/>
  <c r="AH61" i="2"/>
  <c r="AJ59" i="3"/>
  <c r="AH59" i="2"/>
  <c r="AJ57" i="3"/>
  <c r="AH57" i="2"/>
  <c r="AJ55" i="3"/>
  <c r="AH55" i="2"/>
  <c r="AJ53" i="3"/>
  <c r="AH53" i="2"/>
  <c r="AJ51" i="3"/>
  <c r="AH51" i="2"/>
  <c r="AJ49" i="3"/>
  <c r="AH49" i="2"/>
  <c r="AJ47" i="3"/>
  <c r="AH47" i="2"/>
  <c r="AJ45" i="3"/>
  <c r="AH45" i="2"/>
  <c r="AJ43" i="3"/>
  <c r="AH43" i="2"/>
  <c r="AJ41" i="3"/>
  <c r="AH41" i="2"/>
  <c r="AJ39" i="3"/>
  <c r="AH39" i="2"/>
  <c r="AJ35" i="3"/>
  <c r="AH35" i="2"/>
  <c r="R64" i="3"/>
  <c r="P64" i="2"/>
  <c r="R62" i="3"/>
  <c r="P62" i="2"/>
  <c r="R50" i="3"/>
  <c r="P50" i="2"/>
  <c r="R40" i="3"/>
  <c r="P40" i="2"/>
  <c r="AB49" i="2"/>
  <c r="AE41" i="2"/>
  <c r="AH44" i="2"/>
  <c r="AJ66" i="3"/>
  <c r="AJ64" i="3"/>
  <c r="AJ62" i="3"/>
  <c r="AJ37" i="3"/>
  <c r="R67" i="3"/>
  <c r="R65" i="3"/>
  <c r="R61" i="3"/>
  <c r="R59" i="3"/>
  <c r="R57" i="3"/>
  <c r="R55" i="3"/>
  <c r="R53" i="3"/>
  <c r="R51" i="3"/>
  <c r="R49" i="3"/>
  <c r="R47" i="3"/>
  <c r="U67" i="3"/>
  <c r="U65" i="3"/>
  <c r="U63" i="3"/>
  <c r="U61" i="3"/>
  <c r="U59" i="3"/>
  <c r="U57" i="3"/>
  <c r="U53" i="3"/>
  <c r="U51" i="3"/>
  <c r="U49" i="3"/>
  <c r="U47" i="3"/>
  <c r="U45" i="3"/>
  <c r="U43" i="3"/>
  <c r="U41" i="3"/>
  <c r="U37" i="3"/>
  <c r="U35" i="3"/>
  <c r="X33" i="3"/>
  <c r="X67" i="3"/>
  <c r="X65" i="3"/>
  <c r="X61" i="3"/>
  <c r="X59" i="3"/>
  <c r="X57" i="3"/>
  <c r="X55" i="3"/>
  <c r="X53" i="3"/>
  <c r="X51" i="3"/>
  <c r="X49" i="3"/>
  <c r="X45" i="3"/>
  <c r="X43" i="3"/>
  <c r="X41" i="3"/>
  <c r="X39" i="3"/>
  <c r="X37" i="3"/>
  <c r="X35" i="3"/>
  <c r="AD49" i="3"/>
  <c r="AD47" i="3"/>
  <c r="AD45" i="3"/>
  <c r="AD43" i="3"/>
  <c r="AD41" i="3"/>
  <c r="AD39" i="3"/>
  <c r="AD37" i="3"/>
  <c r="AG68" i="3"/>
  <c r="AG66" i="3"/>
  <c r="AG40" i="3"/>
  <c r="AG46" i="3"/>
  <c r="AA59" i="3"/>
  <c r="AD50" i="3"/>
  <c r="AA43" i="3"/>
  <c r="AA67" i="3"/>
  <c r="AA51" i="3"/>
  <c r="AA35" i="3"/>
  <c r="AD34" i="3"/>
  <c r="AG33" i="3"/>
  <c r="AG65" i="3"/>
  <c r="AA54" i="3"/>
  <c r="AA52" i="3"/>
  <c r="AA50" i="3"/>
  <c r="AA49" i="3"/>
  <c r="X66" i="3"/>
  <c r="AA63" i="3"/>
  <c r="AA55" i="3"/>
  <c r="AA47" i="3"/>
  <c r="AA39" i="3"/>
  <c r="AD46" i="3"/>
  <c r="AD38" i="3"/>
  <c r="AG41" i="3"/>
  <c r="AJ38" i="3"/>
  <c r="AJ60" i="3"/>
  <c r="AJ58" i="3"/>
  <c r="AJ52" i="3"/>
  <c r="AJ48" i="3"/>
  <c r="AJ46" i="3"/>
  <c r="AJ36" i="3"/>
  <c r="AJ34" i="3"/>
  <c r="AA38" i="3"/>
  <c r="AG38" i="3"/>
  <c r="U55" i="3"/>
  <c r="U39" i="3"/>
  <c r="U33" i="3"/>
  <c r="X63" i="3"/>
  <c r="X47" i="3"/>
  <c r="AG54" i="3"/>
  <c r="X64" i="3"/>
  <c r="X62" i="3"/>
  <c r="X60" i="3"/>
  <c r="X58" i="3"/>
  <c r="X56" i="3"/>
  <c r="X54" i="3"/>
  <c r="X52" i="3"/>
  <c r="X50" i="3"/>
  <c r="X48" i="3"/>
  <c r="X46" i="3"/>
  <c r="X44" i="3"/>
  <c r="X42" i="3"/>
  <c r="X40" i="3"/>
  <c r="X38" i="3"/>
  <c r="X36" i="3"/>
  <c r="X34" i="3"/>
  <c r="AD68" i="3"/>
  <c r="AD66" i="3"/>
  <c r="AD64" i="3"/>
  <c r="AD62" i="3"/>
  <c r="AD60" i="3"/>
  <c r="AD58" i="3"/>
  <c r="AD56" i="3"/>
  <c r="AD54" i="3"/>
  <c r="AD52" i="3"/>
  <c r="AG67" i="3"/>
  <c r="AG63" i="3"/>
  <c r="AG61" i="3"/>
  <c r="AG59" i="3"/>
  <c r="AG57" i="3"/>
  <c r="AG55" i="3"/>
  <c r="AG51" i="3"/>
  <c r="AG47" i="3"/>
  <c r="AG43" i="3"/>
  <c r="AJ56" i="3"/>
  <c r="AJ44" i="3"/>
  <c r="AJ42" i="3"/>
  <c r="AJ40" i="3"/>
  <c r="U68" i="3"/>
  <c r="U66" i="3"/>
  <c r="U64" i="3"/>
  <c r="U62" i="3"/>
  <c r="U60" i="3"/>
  <c r="U58" i="3"/>
  <c r="U56" i="3"/>
  <c r="U54" i="3"/>
  <c r="U52" i="3"/>
  <c r="U50" i="3"/>
  <c r="U48" i="3"/>
  <c r="U46" i="3"/>
  <c r="U44" i="3"/>
  <c r="U42" i="3"/>
  <c r="U40" i="3"/>
  <c r="U38" i="3"/>
  <c r="U36" i="3"/>
  <c r="U34" i="3"/>
  <c r="AA65" i="3"/>
  <c r="AA57" i="3"/>
  <c r="AA41" i="3"/>
  <c r="AA33" i="3"/>
  <c r="AD48" i="3"/>
  <c r="AD44" i="3"/>
  <c r="AD40" i="3"/>
  <c r="AD36" i="3"/>
  <c r="AG35" i="3"/>
  <c r="AJ54" i="3"/>
  <c r="AJ50" i="3"/>
  <c r="AG42" i="3"/>
  <c r="R38" i="3"/>
  <c r="R43" i="3"/>
  <c r="R37" i="3"/>
  <c r="R35" i="3"/>
  <c r="R33" i="3"/>
  <c r="R34" i="3"/>
  <c r="R36" i="3"/>
  <c r="R42" i="3"/>
  <c r="R44" i="3"/>
  <c r="R46" i="3"/>
  <c r="R48" i="3"/>
  <c r="R58" i="3"/>
  <c r="R66" i="3"/>
  <c r="R68" i="3"/>
  <c r="I4" i="1"/>
  <c r="I45" i="1" s="1"/>
  <c r="H4" i="15"/>
  <c r="I40" i="1"/>
  <c r="I5" i="1"/>
  <c r="H5" i="1"/>
  <c r="G4" i="15"/>
  <c r="X14" i="6"/>
  <c r="AJ69" i="3" l="1"/>
  <c r="AD69" i="3"/>
  <c r="R69" i="3"/>
  <c r="AA69" i="3"/>
  <c r="F57" i="1" s="1"/>
  <c r="E6" i="15" s="1"/>
  <c r="U69" i="3"/>
  <c r="AG69" i="3"/>
  <c r="F64" i="1" s="1"/>
  <c r="X69" i="3"/>
  <c r="F77" i="1"/>
  <c r="E13" i="15" s="1"/>
  <c r="F72" i="1"/>
  <c r="E9" i="15" s="1"/>
  <c r="F75" i="1"/>
  <c r="E11" i="15" s="1"/>
  <c r="Y68" i="5"/>
  <c r="H25" i="10"/>
  <c r="H21" i="10"/>
  <c r="H13" i="10"/>
  <c r="H14" i="10"/>
  <c r="F14" i="15"/>
  <c r="C14" i="15"/>
  <c r="C12" i="15"/>
  <c r="F10" i="15"/>
  <c r="C10" i="15"/>
  <c r="E27" i="13"/>
  <c r="I56" i="1"/>
  <c r="E12" i="13" s="1"/>
  <c r="X8" i="7"/>
  <c r="X14" i="7"/>
  <c r="X13" i="7"/>
  <c r="X12" i="7"/>
  <c r="X13" i="6"/>
  <c r="X12" i="6"/>
  <c r="X12" i="2"/>
  <c r="C8" i="15" l="1"/>
  <c r="E8" i="15"/>
  <c r="F54" i="1"/>
  <c r="E5" i="15" s="1"/>
  <c r="G9" i="13"/>
  <c r="V26" i="11"/>
  <c r="U26" i="11"/>
  <c r="T26" i="11"/>
  <c r="S26" i="11"/>
  <c r="R26" i="11"/>
  <c r="Q26" i="11"/>
  <c r="P26" i="11"/>
  <c r="V25" i="11"/>
  <c r="U25" i="11"/>
  <c r="T25" i="11"/>
  <c r="S25" i="11"/>
  <c r="R25" i="11"/>
  <c r="Q25" i="11"/>
  <c r="P25" i="11"/>
  <c r="O26" i="11"/>
  <c r="N26" i="11"/>
  <c r="M26" i="11"/>
  <c r="L26" i="11"/>
  <c r="K26" i="11"/>
  <c r="J26" i="11"/>
  <c r="I26" i="11"/>
  <c r="O25" i="11"/>
  <c r="N25" i="11"/>
  <c r="M25" i="11"/>
  <c r="L25" i="11"/>
  <c r="K25" i="11"/>
  <c r="J25" i="11"/>
  <c r="I25" i="11"/>
  <c r="B26" i="11"/>
  <c r="H26" i="11"/>
  <c r="G26" i="11"/>
  <c r="F26" i="11"/>
  <c r="E26" i="11"/>
  <c r="D26" i="11"/>
  <c r="C26" i="11"/>
  <c r="H25" i="11"/>
  <c r="G25" i="11"/>
  <c r="E25" i="11"/>
  <c r="F25" i="11"/>
  <c r="D25" i="11"/>
  <c r="C25" i="11"/>
  <c r="B25" i="11"/>
  <c r="AG6" i="2"/>
  <c r="AF6" i="2"/>
  <c r="AD6" i="2"/>
  <c r="AC6" i="2"/>
  <c r="AB6" i="2"/>
  <c r="AA6" i="2"/>
  <c r="Z6" i="2"/>
  <c r="X13" i="2"/>
  <c r="AL15" i="2"/>
  <c r="AL18" i="2"/>
  <c r="AL19" i="2"/>
  <c r="AL20" i="2"/>
  <c r="AL21" i="2"/>
  <c r="AL24" i="2"/>
  <c r="V8" i="11"/>
  <c r="V7" i="11"/>
  <c r="V6" i="11"/>
  <c r="V5" i="11"/>
  <c r="V4" i="11"/>
  <c r="V3" i="11"/>
  <c r="V2" i="11"/>
  <c r="U8" i="11"/>
  <c r="U7" i="11"/>
  <c r="U6" i="11"/>
  <c r="U5" i="11"/>
  <c r="U4" i="11"/>
  <c r="U3" i="11"/>
  <c r="U2" i="11" a="1"/>
  <c r="U2" i="11" s="1"/>
  <c r="H4" i="1"/>
  <c r="X16" i="2"/>
  <c r="X15" i="2"/>
  <c r="H56" i="1"/>
  <c r="H59" i="1"/>
  <c r="I59" i="1"/>
  <c r="AG3" i="2"/>
  <c r="H45" i="1" l="1"/>
  <c r="C5" i="15"/>
  <c r="E15" i="13"/>
  <c r="G62" i="1" a="1"/>
  <c r="G62" i="1" s="1"/>
  <c r="G63" i="1" s="1"/>
  <c r="X14" i="2"/>
  <c r="AH6" i="2" s="1"/>
  <c r="AB9" i="2"/>
  <c r="AB8" i="2"/>
  <c r="AB7" i="2"/>
  <c r="AB5" i="2"/>
  <c r="AB4" i="2"/>
  <c r="AB3" i="2"/>
  <c r="V24" i="11"/>
  <c r="U24" i="11"/>
  <c r="T24" i="11"/>
  <c r="S24" i="11"/>
  <c r="R24" i="11"/>
  <c r="Q24" i="11"/>
  <c r="P24" i="11"/>
  <c r="V23" i="11"/>
  <c r="U23" i="11"/>
  <c r="T23" i="11"/>
  <c r="S23" i="11"/>
  <c r="R23" i="11"/>
  <c r="Q23" i="11"/>
  <c r="P23" i="11"/>
  <c r="V22" i="11"/>
  <c r="U22" i="11"/>
  <c r="T22" i="11"/>
  <c r="S22" i="11"/>
  <c r="R22" i="11"/>
  <c r="Q22" i="11"/>
  <c r="P22" i="11"/>
  <c r="V21" i="11"/>
  <c r="U21" i="11"/>
  <c r="T21" i="11"/>
  <c r="S21" i="11"/>
  <c r="R21" i="11"/>
  <c r="Q21" i="11"/>
  <c r="P21" i="11"/>
  <c r="V20" i="11"/>
  <c r="U20" i="11"/>
  <c r="T20" i="11"/>
  <c r="S20" i="11"/>
  <c r="R20" i="11"/>
  <c r="Q20" i="11"/>
  <c r="P20" i="11"/>
  <c r="V19" i="11"/>
  <c r="U19" i="11"/>
  <c r="T19" i="11"/>
  <c r="S19" i="11"/>
  <c r="R19" i="11"/>
  <c r="Q19" i="11"/>
  <c r="P19" i="11"/>
  <c r="V18" i="11"/>
  <c r="U18" i="11"/>
  <c r="T18" i="11"/>
  <c r="S18" i="11"/>
  <c r="R18" i="11"/>
  <c r="Q18" i="11"/>
  <c r="P18" i="11"/>
  <c r="V17" i="11"/>
  <c r="U17" i="11"/>
  <c r="T17" i="11"/>
  <c r="S17" i="11"/>
  <c r="R17" i="11"/>
  <c r="Q17" i="11"/>
  <c r="P17" i="11"/>
  <c r="V16" i="11"/>
  <c r="U16" i="11"/>
  <c r="T16" i="11"/>
  <c r="S16" i="11"/>
  <c r="R16" i="11"/>
  <c r="Q16" i="11"/>
  <c r="P16" i="11"/>
  <c r="V15" i="11"/>
  <c r="U15" i="11"/>
  <c r="T15" i="11"/>
  <c r="S15" i="11"/>
  <c r="R15" i="11"/>
  <c r="Q15" i="11"/>
  <c r="P15" i="11"/>
  <c r="V14" i="11"/>
  <c r="U14" i="11"/>
  <c r="T14" i="11"/>
  <c r="S14" i="11"/>
  <c r="R14" i="11"/>
  <c r="Q14" i="11"/>
  <c r="P14" i="11"/>
  <c r="V13" i="11"/>
  <c r="U13" i="11"/>
  <c r="T13" i="11"/>
  <c r="S13" i="11"/>
  <c r="R13" i="11"/>
  <c r="Q13" i="11"/>
  <c r="P13" i="11"/>
  <c r="V12" i="11"/>
  <c r="U12" i="11"/>
  <c r="T12" i="11"/>
  <c r="S12" i="11"/>
  <c r="R12" i="11"/>
  <c r="Q12" i="11"/>
  <c r="P12" i="11"/>
  <c r="V11" i="11"/>
  <c r="U11" i="11"/>
  <c r="T11" i="11"/>
  <c r="S11" i="11"/>
  <c r="R11" i="11"/>
  <c r="Q11" i="11"/>
  <c r="P11" i="11"/>
  <c r="V10" i="11"/>
  <c r="U10" i="11"/>
  <c r="T10" i="11"/>
  <c r="S10" i="11"/>
  <c r="R10" i="11"/>
  <c r="Q10" i="11"/>
  <c r="P10" i="11"/>
  <c r="V9" i="11"/>
  <c r="U9" i="11"/>
  <c r="T9" i="11"/>
  <c r="S9" i="11"/>
  <c r="R9" i="11"/>
  <c r="Q9" i="11"/>
  <c r="P9" i="11"/>
  <c r="T8" i="11"/>
  <c r="S8" i="11"/>
  <c r="R8" i="11"/>
  <c r="Q8" i="11"/>
  <c r="P8" i="11"/>
  <c r="T7" i="11"/>
  <c r="S7" i="11"/>
  <c r="R7" i="11"/>
  <c r="Q7" i="11"/>
  <c r="P7" i="11"/>
  <c r="T6" i="11"/>
  <c r="S6" i="11"/>
  <c r="R6" i="11"/>
  <c r="Q6" i="11"/>
  <c r="P6" i="11"/>
  <c r="T5" i="11"/>
  <c r="S5" i="11"/>
  <c r="R5" i="11"/>
  <c r="Q5" i="11"/>
  <c r="P5" i="11"/>
  <c r="T4" i="11"/>
  <c r="S4" i="11"/>
  <c r="R4" i="11"/>
  <c r="Q4" i="11"/>
  <c r="P4" i="11"/>
  <c r="T3" i="11"/>
  <c r="S3" i="11"/>
  <c r="R3" i="11"/>
  <c r="Q3" i="11"/>
  <c r="P3" i="11"/>
  <c r="T2" i="11"/>
  <c r="S2" i="11"/>
  <c r="R2" i="11"/>
  <c r="Q2" i="11"/>
  <c r="P2" i="11"/>
  <c r="AG9" i="7" a="1"/>
  <c r="AG9" i="7" s="1"/>
  <c r="AF9" i="7" a="1"/>
  <c r="AF9" i="7" s="1"/>
  <c r="AD9" i="7" a="1"/>
  <c r="AD9" i="7" s="1"/>
  <c r="AC9" i="7" a="1"/>
  <c r="AC9" i="7" s="1"/>
  <c r="AB9" i="7" a="1"/>
  <c r="AB9" i="7" s="1"/>
  <c r="AA9" i="7"/>
  <c r="Z9" i="7"/>
  <c r="AG8" i="7" a="1"/>
  <c r="AG8" i="7" s="1"/>
  <c r="AF8" i="7" a="1"/>
  <c r="AF8" i="7" s="1"/>
  <c r="AD8" i="7" a="1"/>
  <c r="AD8" i="7" s="1"/>
  <c r="AC8" i="7" a="1"/>
  <c r="AC8" i="7" s="1"/>
  <c r="AB8" i="7" a="1"/>
  <c r="AB8" i="7" s="1"/>
  <c r="AA8" i="7"/>
  <c r="Z8" i="7"/>
  <c r="AG7" i="7" a="1"/>
  <c r="AG7" i="7" s="1"/>
  <c r="AF7" i="7" a="1"/>
  <c r="AF7" i="7" s="1"/>
  <c r="AD7" i="7" a="1"/>
  <c r="AD7" i="7" s="1"/>
  <c r="AC7" i="7" a="1"/>
  <c r="AC7" i="7" s="1"/>
  <c r="AB7" i="7" a="1"/>
  <c r="AB7" i="7" s="1"/>
  <c r="AA7" i="7"/>
  <c r="Z7" i="7"/>
  <c r="AG6" i="7" a="1"/>
  <c r="AG6" i="7" s="1"/>
  <c r="AF6" i="7" a="1"/>
  <c r="AF6" i="7" s="1"/>
  <c r="AD6" i="7" a="1"/>
  <c r="AD6" i="7" s="1"/>
  <c r="AC6" i="7" a="1"/>
  <c r="AC6" i="7" s="1"/>
  <c r="AB6" i="7" a="1"/>
  <c r="AB6" i="7" s="1"/>
  <c r="AA6" i="7"/>
  <c r="Z6" i="7"/>
  <c r="AG5" i="7" a="1"/>
  <c r="AG5" i="7" s="1"/>
  <c r="AF5" i="7" a="1"/>
  <c r="AF5" i="7" s="1"/>
  <c r="AD5" i="7" a="1"/>
  <c r="AD5" i="7" s="1"/>
  <c r="AC5" i="7" a="1"/>
  <c r="AC5" i="7" s="1"/>
  <c r="AB5" i="7" a="1"/>
  <c r="AB5" i="7" s="1"/>
  <c r="AA5" i="7"/>
  <c r="Z5" i="7"/>
  <c r="AG4" i="7" a="1"/>
  <c r="AG4" i="7" s="1"/>
  <c r="AF4" i="7" a="1"/>
  <c r="AF4" i="7" s="1"/>
  <c r="AD4" i="7" a="1"/>
  <c r="AD4" i="7" s="1"/>
  <c r="AC4" i="7" a="1"/>
  <c r="AC4" i="7" s="1"/>
  <c r="AB4" i="7" a="1"/>
  <c r="AB4" i="7" s="1"/>
  <c r="AA4" i="7"/>
  <c r="Z4" i="7"/>
  <c r="AG3" i="7" a="1"/>
  <c r="AG3" i="7" s="1"/>
  <c r="AF3" i="7" a="1"/>
  <c r="AF3" i="7" s="1"/>
  <c r="AD3" i="7" a="1"/>
  <c r="AD3" i="7" s="1"/>
  <c r="AC3" i="7" a="1"/>
  <c r="AC3" i="7" s="1"/>
  <c r="AB3" i="7" a="1"/>
  <c r="AB3" i="7" s="1"/>
  <c r="AA3" i="7"/>
  <c r="Z3" i="7"/>
  <c r="W14" i="10"/>
  <c r="V14" i="10"/>
  <c r="U14" i="10"/>
  <c r="W13" i="10"/>
  <c r="V13" i="10"/>
  <c r="U13" i="10"/>
  <c r="W50" i="10"/>
  <c r="W49" i="10"/>
  <c r="W48" i="10"/>
  <c r="W46" i="10"/>
  <c r="W45" i="10"/>
  <c r="W44" i="10"/>
  <c r="W42" i="10"/>
  <c r="W41" i="10"/>
  <c r="W40" i="10"/>
  <c r="W38" i="10"/>
  <c r="W37" i="10"/>
  <c r="W36" i="10"/>
  <c r="W34" i="10"/>
  <c r="W33" i="10"/>
  <c r="W32" i="10"/>
  <c r="W30" i="10"/>
  <c r="W29" i="10"/>
  <c r="W28" i="10"/>
  <c r="W26" i="10"/>
  <c r="W25" i="10"/>
  <c r="W24" i="10"/>
  <c r="W22" i="10"/>
  <c r="W21" i="10"/>
  <c r="W20" i="10"/>
  <c r="W18" i="10"/>
  <c r="W17" i="10"/>
  <c r="W16" i="10"/>
  <c r="W12" i="10"/>
  <c r="W10" i="10"/>
  <c r="W9" i="10"/>
  <c r="W8" i="10"/>
  <c r="W6" i="10"/>
  <c r="W5" i="10"/>
  <c r="W4" i="10"/>
  <c r="V50" i="10"/>
  <c r="V49" i="10"/>
  <c r="V48" i="10"/>
  <c r="V46" i="10"/>
  <c r="V45" i="10"/>
  <c r="V44" i="10"/>
  <c r="V42" i="10"/>
  <c r="V41" i="10"/>
  <c r="V40" i="10"/>
  <c r="V38" i="10"/>
  <c r="V37" i="10"/>
  <c r="V36" i="10"/>
  <c r="V34" i="10"/>
  <c r="V33" i="10"/>
  <c r="V32" i="10"/>
  <c r="V30" i="10"/>
  <c r="V29" i="10"/>
  <c r="V28" i="10"/>
  <c r="V26" i="10"/>
  <c r="V25" i="10"/>
  <c r="V24" i="10"/>
  <c r="V22" i="10"/>
  <c r="V21" i="10"/>
  <c r="V20" i="10"/>
  <c r="V18" i="10"/>
  <c r="V17" i="10"/>
  <c r="V16" i="10"/>
  <c r="V12" i="10"/>
  <c r="V10" i="10"/>
  <c r="V9" i="10"/>
  <c r="V8" i="10"/>
  <c r="V6" i="10"/>
  <c r="V5" i="10"/>
  <c r="V4" i="10"/>
  <c r="R83" i="10"/>
  <c r="R82" i="10"/>
  <c r="R81" i="10"/>
  <c r="R80" i="10"/>
  <c r="R79" i="10"/>
  <c r="R78" i="10"/>
  <c r="R77" i="10"/>
  <c r="R76" i="10"/>
  <c r="R75" i="10"/>
  <c r="R74" i="10"/>
  <c r="R73" i="10"/>
  <c r="R60" i="10"/>
  <c r="R59" i="10"/>
  <c r="R58" i="10"/>
  <c r="R57" i="10"/>
  <c r="R56" i="10"/>
  <c r="R54" i="10"/>
  <c r="R53" i="10"/>
  <c r="R52" i="10"/>
  <c r="R42" i="10"/>
  <c r="R41" i="10"/>
  <c r="R40" i="10"/>
  <c r="R30" i="10"/>
  <c r="R29" i="10"/>
  <c r="R28" i="10"/>
  <c r="R18" i="10"/>
  <c r="R17" i="10"/>
  <c r="R16" i="10"/>
  <c r="R6" i="10"/>
  <c r="R5" i="10"/>
  <c r="R4" i="10"/>
  <c r="P83" i="10"/>
  <c r="C83" i="10" s="1"/>
  <c r="P82" i="10"/>
  <c r="C82" i="10" s="1"/>
  <c r="P81" i="10"/>
  <c r="C81" i="10" s="1"/>
  <c r="P80" i="10"/>
  <c r="C80" i="10" s="1"/>
  <c r="P79" i="10"/>
  <c r="C79" i="10" s="1"/>
  <c r="P78" i="10"/>
  <c r="C78" i="10" s="1"/>
  <c r="P77" i="10"/>
  <c r="C77" i="10" s="1"/>
  <c r="P76" i="10"/>
  <c r="C76" i="10" s="1"/>
  <c r="P75" i="10"/>
  <c r="C75" i="10" s="1"/>
  <c r="P74" i="10"/>
  <c r="C74" i="10" s="1"/>
  <c r="P73" i="10"/>
  <c r="C73" i="10" s="1"/>
  <c r="K72" i="10"/>
  <c r="C72" i="10" s="1"/>
  <c r="K71" i="10"/>
  <c r="C71" i="10" s="1"/>
  <c r="K70" i="10"/>
  <c r="C70" i="10" s="1"/>
  <c r="K69" i="10"/>
  <c r="C69" i="10" s="1"/>
  <c r="K68" i="10"/>
  <c r="C68" i="10" s="1"/>
  <c r="K67" i="10"/>
  <c r="C67" i="10" s="1"/>
  <c r="K66" i="10"/>
  <c r="C66" i="10" s="1"/>
  <c r="K65" i="10"/>
  <c r="C65" i="10" s="1"/>
  <c r="K64" i="10"/>
  <c r="C64" i="10" s="1"/>
  <c r="K63" i="10"/>
  <c r="C63" i="10" s="1"/>
  <c r="K62" i="10"/>
  <c r="C62" i="10" s="1"/>
  <c r="K61" i="10"/>
  <c r="C61" i="10" s="1"/>
  <c r="P60" i="10"/>
  <c r="K60" i="10"/>
  <c r="P59" i="10"/>
  <c r="K59" i="10"/>
  <c r="P58" i="10"/>
  <c r="K58" i="10"/>
  <c r="P57" i="10"/>
  <c r="K57" i="10"/>
  <c r="P56" i="10"/>
  <c r="K56" i="10"/>
  <c r="P54" i="10"/>
  <c r="K54" i="10"/>
  <c r="P53" i="10"/>
  <c r="K53" i="10"/>
  <c r="P52" i="10"/>
  <c r="K52" i="10"/>
  <c r="U50" i="10"/>
  <c r="U49" i="10"/>
  <c r="U48" i="10"/>
  <c r="U46" i="10"/>
  <c r="U45" i="10"/>
  <c r="U44" i="10"/>
  <c r="U42" i="10"/>
  <c r="P42" i="10"/>
  <c r="K42" i="10"/>
  <c r="U41" i="10"/>
  <c r="P41" i="10"/>
  <c r="K41" i="10"/>
  <c r="U40" i="10"/>
  <c r="P40" i="10"/>
  <c r="K40" i="10"/>
  <c r="U38" i="10"/>
  <c r="U37" i="10"/>
  <c r="U36" i="10"/>
  <c r="U34" i="10"/>
  <c r="U33" i="10"/>
  <c r="U32" i="10"/>
  <c r="U30" i="10"/>
  <c r="P30" i="10"/>
  <c r="K30" i="10"/>
  <c r="U29" i="10"/>
  <c r="P29" i="10"/>
  <c r="K29" i="10"/>
  <c r="U28" i="10"/>
  <c r="P28" i="10"/>
  <c r="K28" i="10"/>
  <c r="U26" i="10"/>
  <c r="U25" i="10"/>
  <c r="U24" i="10"/>
  <c r="U22" i="10"/>
  <c r="U21" i="10"/>
  <c r="U20" i="10"/>
  <c r="U18" i="10"/>
  <c r="P18" i="10"/>
  <c r="K18" i="10"/>
  <c r="U17" i="10"/>
  <c r="P17" i="10"/>
  <c r="K17" i="10"/>
  <c r="U16" i="10"/>
  <c r="P16" i="10"/>
  <c r="K16" i="10"/>
  <c r="U12" i="10"/>
  <c r="U10" i="10"/>
  <c r="U9" i="10"/>
  <c r="C9" i="10" s="1"/>
  <c r="U8" i="10"/>
  <c r="U6" i="10"/>
  <c r="P6" i="10"/>
  <c r="K6" i="10"/>
  <c r="U5" i="10"/>
  <c r="P5" i="10"/>
  <c r="K5" i="10"/>
  <c r="U4" i="10"/>
  <c r="P4" i="10"/>
  <c r="K4" i="10"/>
  <c r="Q83" i="10"/>
  <c r="D83" i="10" s="1"/>
  <c r="E83" i="10" s="1"/>
  <c r="Q82" i="10"/>
  <c r="Q81" i="10"/>
  <c r="D81" i="10" s="1"/>
  <c r="E81" i="10" s="1"/>
  <c r="Q80" i="10"/>
  <c r="Q79" i="10"/>
  <c r="D79" i="10" s="1"/>
  <c r="E79" i="10" s="1"/>
  <c r="Q78" i="10"/>
  <c r="Q77" i="10"/>
  <c r="D77" i="10" s="1"/>
  <c r="E77" i="10" s="1"/>
  <c r="Q76" i="10"/>
  <c r="Q75" i="10"/>
  <c r="D75" i="10" s="1"/>
  <c r="E75" i="10" s="1"/>
  <c r="Q74" i="10"/>
  <c r="Q73" i="10"/>
  <c r="Q60" i="10"/>
  <c r="Q59" i="10"/>
  <c r="Q58" i="10"/>
  <c r="Q57" i="10"/>
  <c r="Q56" i="10"/>
  <c r="Q54" i="10"/>
  <c r="Q53" i="10"/>
  <c r="Q52" i="10"/>
  <c r="Q42" i="10"/>
  <c r="Q41" i="10"/>
  <c r="Q40" i="10"/>
  <c r="Q30" i="10"/>
  <c r="Q29" i="10"/>
  <c r="Q28" i="10"/>
  <c r="Q18" i="10"/>
  <c r="Q17" i="10"/>
  <c r="Q16" i="10"/>
  <c r="Q6" i="10"/>
  <c r="Q5" i="10"/>
  <c r="Q4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4" i="10"/>
  <c r="M53" i="10"/>
  <c r="M52" i="10"/>
  <c r="M42" i="10"/>
  <c r="M41" i="10"/>
  <c r="M40" i="10"/>
  <c r="M30" i="10"/>
  <c r="M29" i="10"/>
  <c r="M28" i="10"/>
  <c r="M18" i="10"/>
  <c r="M17" i="10"/>
  <c r="M16" i="10"/>
  <c r="M6" i="10"/>
  <c r="M5" i="10"/>
  <c r="M4" i="10"/>
  <c r="L72" i="10"/>
  <c r="L71" i="10"/>
  <c r="D71" i="10" s="1"/>
  <c r="E71" i="10" s="1"/>
  <c r="L70" i="10"/>
  <c r="L69" i="10"/>
  <c r="D69" i="10" s="1"/>
  <c r="E69" i="10" s="1"/>
  <c r="L68" i="10"/>
  <c r="L67" i="10"/>
  <c r="D67" i="10" s="1"/>
  <c r="E67" i="10" s="1"/>
  <c r="L66" i="10"/>
  <c r="L65" i="10"/>
  <c r="L64" i="10"/>
  <c r="L63" i="10"/>
  <c r="D63" i="10" s="1"/>
  <c r="E63" i="10" s="1"/>
  <c r="L62" i="10"/>
  <c r="L61" i="10"/>
  <c r="L60" i="10"/>
  <c r="L59" i="10"/>
  <c r="L58" i="10"/>
  <c r="L57" i="10"/>
  <c r="L56" i="10"/>
  <c r="L54" i="10"/>
  <c r="L53" i="10"/>
  <c r="L52" i="10"/>
  <c r="L42" i="10"/>
  <c r="L41" i="10"/>
  <c r="L40" i="10"/>
  <c r="L30" i="10"/>
  <c r="L29" i="10"/>
  <c r="L28" i="10"/>
  <c r="L18" i="10"/>
  <c r="L17" i="10"/>
  <c r="L16" i="10"/>
  <c r="L6" i="10"/>
  <c r="L5" i="10"/>
  <c r="L4" i="10"/>
  <c r="AG9" i="6"/>
  <c r="AF9" i="6"/>
  <c r="AD9" i="6"/>
  <c r="AC9" i="6"/>
  <c r="AB9" i="6"/>
  <c r="AA9" i="6"/>
  <c r="Z9" i="6"/>
  <c r="AG8" i="6"/>
  <c r="AF8" i="6"/>
  <c r="AD8" i="6"/>
  <c r="AC8" i="6"/>
  <c r="AB8" i="6"/>
  <c r="AA8" i="6"/>
  <c r="Z8" i="6"/>
  <c r="AG7" i="6"/>
  <c r="AF7" i="6"/>
  <c r="AD7" i="6"/>
  <c r="AC7" i="6"/>
  <c r="AB7" i="6"/>
  <c r="AA7" i="6"/>
  <c r="Z7" i="6"/>
  <c r="AG6" i="6"/>
  <c r="AF6" i="6"/>
  <c r="AD6" i="6"/>
  <c r="AC6" i="6"/>
  <c r="AB6" i="6"/>
  <c r="AA6" i="6"/>
  <c r="Z6" i="6"/>
  <c r="AG5" i="6"/>
  <c r="AF5" i="6"/>
  <c r="AD5" i="6"/>
  <c r="AC5" i="6"/>
  <c r="AB5" i="6"/>
  <c r="AA5" i="6"/>
  <c r="Z5" i="6"/>
  <c r="AG4" i="6"/>
  <c r="AF4" i="6"/>
  <c r="AD4" i="6"/>
  <c r="AC4" i="6"/>
  <c r="AB4" i="6"/>
  <c r="AA4" i="6"/>
  <c r="Z4" i="6"/>
  <c r="AG3" i="6"/>
  <c r="AF3" i="6"/>
  <c r="AD3" i="6"/>
  <c r="AC3" i="6"/>
  <c r="AB3" i="6"/>
  <c r="AA3" i="6"/>
  <c r="Z3" i="6"/>
  <c r="AD9" i="2"/>
  <c r="AD8" i="2"/>
  <c r="AD7" i="2"/>
  <c r="AD5" i="2"/>
  <c r="AD4" i="2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O21" i="11"/>
  <c r="N21" i="11"/>
  <c r="M21" i="11"/>
  <c r="L21" i="11"/>
  <c r="K21" i="11"/>
  <c r="J21" i="11"/>
  <c r="I21" i="11"/>
  <c r="O20" i="11"/>
  <c r="N20" i="11"/>
  <c r="M20" i="11"/>
  <c r="L20" i="11"/>
  <c r="K20" i="11"/>
  <c r="J20" i="11"/>
  <c r="I20" i="11"/>
  <c r="O24" i="11"/>
  <c r="N24" i="11"/>
  <c r="M24" i="11"/>
  <c r="L24" i="11"/>
  <c r="K24" i="11"/>
  <c r="J24" i="11"/>
  <c r="I24" i="11"/>
  <c r="O22" i="11"/>
  <c r="N22" i="11"/>
  <c r="M22" i="11"/>
  <c r="L22" i="11"/>
  <c r="K22" i="11"/>
  <c r="J22" i="11"/>
  <c r="I22" i="11"/>
  <c r="H24" i="11"/>
  <c r="G24" i="11"/>
  <c r="F24" i="11"/>
  <c r="E24" i="11"/>
  <c r="D24" i="11"/>
  <c r="C24" i="11"/>
  <c r="B24" i="11"/>
  <c r="H22" i="11"/>
  <c r="G22" i="11"/>
  <c r="F22" i="11"/>
  <c r="E22" i="11"/>
  <c r="D22" i="11"/>
  <c r="C22" i="11"/>
  <c r="B22" i="11"/>
  <c r="H21" i="11"/>
  <c r="G21" i="11"/>
  <c r="F21" i="11"/>
  <c r="E21" i="11"/>
  <c r="D21" i="11"/>
  <c r="C21" i="11"/>
  <c r="B21" i="11"/>
  <c r="H20" i="11"/>
  <c r="G20" i="11"/>
  <c r="F20" i="11"/>
  <c r="E20" i="11"/>
  <c r="D20" i="11"/>
  <c r="C20" i="11"/>
  <c r="B20" i="11"/>
  <c r="O19" i="11"/>
  <c r="N19" i="11"/>
  <c r="M19" i="11"/>
  <c r="L19" i="11"/>
  <c r="K19" i="11"/>
  <c r="J19" i="11"/>
  <c r="I19" i="11"/>
  <c r="O18" i="11"/>
  <c r="N18" i="11"/>
  <c r="M18" i="11"/>
  <c r="L18" i="11"/>
  <c r="K18" i="11"/>
  <c r="J18" i="11"/>
  <c r="I18" i="11"/>
  <c r="H19" i="11"/>
  <c r="G19" i="11"/>
  <c r="F19" i="11"/>
  <c r="E19" i="11"/>
  <c r="D19" i="11"/>
  <c r="C19" i="11"/>
  <c r="B19" i="11"/>
  <c r="H18" i="11"/>
  <c r="G18" i="11"/>
  <c r="F18" i="11"/>
  <c r="E18" i="11"/>
  <c r="D18" i="11"/>
  <c r="C18" i="11"/>
  <c r="B18" i="11"/>
  <c r="O17" i="11"/>
  <c r="N17" i="11"/>
  <c r="M17" i="11"/>
  <c r="L17" i="11"/>
  <c r="K17" i="11"/>
  <c r="J17" i="11"/>
  <c r="I17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H17" i="11"/>
  <c r="G17" i="11"/>
  <c r="F17" i="11"/>
  <c r="E17" i="11"/>
  <c r="D17" i="11"/>
  <c r="C17" i="11"/>
  <c r="B17" i="11"/>
  <c r="O15" i="11"/>
  <c r="N15" i="11"/>
  <c r="M15" i="11"/>
  <c r="L15" i="11"/>
  <c r="K15" i="11"/>
  <c r="J15" i="11"/>
  <c r="I15" i="11"/>
  <c r="O14" i="11"/>
  <c r="N14" i="11"/>
  <c r="M14" i="11"/>
  <c r="L14" i="11"/>
  <c r="K14" i="11"/>
  <c r="J14" i="11"/>
  <c r="I14" i="11"/>
  <c r="O13" i="11"/>
  <c r="N13" i="11"/>
  <c r="M13" i="11"/>
  <c r="L13" i="11"/>
  <c r="K13" i="11"/>
  <c r="J13" i="11"/>
  <c r="I13" i="11"/>
  <c r="O12" i="11"/>
  <c r="N12" i="11"/>
  <c r="M12" i="11"/>
  <c r="L12" i="11"/>
  <c r="K12" i="11"/>
  <c r="J12" i="11"/>
  <c r="I12" i="11"/>
  <c r="O11" i="11"/>
  <c r="N11" i="11"/>
  <c r="M11" i="11"/>
  <c r="L11" i="11"/>
  <c r="K11" i="11"/>
  <c r="J11" i="11"/>
  <c r="I11" i="11"/>
  <c r="O10" i="11"/>
  <c r="N10" i="11"/>
  <c r="M10" i="11"/>
  <c r="L10" i="11"/>
  <c r="K10" i="11"/>
  <c r="J10" i="11"/>
  <c r="I10" i="11"/>
  <c r="O9" i="11"/>
  <c r="N9" i="11"/>
  <c r="M9" i="11"/>
  <c r="L9" i="11"/>
  <c r="K9" i="11"/>
  <c r="J9" i="11"/>
  <c r="I9" i="11"/>
  <c r="F12" i="11"/>
  <c r="H15" i="11"/>
  <c r="G15" i="11"/>
  <c r="F15" i="11"/>
  <c r="E15" i="11"/>
  <c r="D15" i="11"/>
  <c r="C15" i="11"/>
  <c r="B15" i="11"/>
  <c r="H14" i="11"/>
  <c r="G14" i="11"/>
  <c r="F14" i="11"/>
  <c r="E14" i="11"/>
  <c r="D14" i="11"/>
  <c r="C14" i="11"/>
  <c r="B14" i="11"/>
  <c r="H13" i="11"/>
  <c r="G13" i="11"/>
  <c r="F13" i="11"/>
  <c r="E13" i="11"/>
  <c r="D13" i="11"/>
  <c r="C13" i="11"/>
  <c r="B13" i="11"/>
  <c r="H12" i="11"/>
  <c r="G12" i="11"/>
  <c r="E12" i="11"/>
  <c r="D12" i="11"/>
  <c r="C12" i="11"/>
  <c r="B12" i="11"/>
  <c r="H11" i="11"/>
  <c r="G11" i="11"/>
  <c r="F11" i="11"/>
  <c r="E11" i="11"/>
  <c r="D11" i="11"/>
  <c r="C11" i="11"/>
  <c r="B11" i="11"/>
  <c r="H10" i="11"/>
  <c r="G10" i="11"/>
  <c r="F10" i="11"/>
  <c r="E10" i="11"/>
  <c r="D10" i="11"/>
  <c r="C10" i="11"/>
  <c r="B10" i="11"/>
  <c r="H9" i="11"/>
  <c r="G9" i="11"/>
  <c r="F9" i="11"/>
  <c r="E9" i="11"/>
  <c r="D9" i="11"/>
  <c r="C9" i="11"/>
  <c r="B9" i="11"/>
  <c r="O8" i="11"/>
  <c r="N8" i="11"/>
  <c r="M8" i="11"/>
  <c r="L8" i="11"/>
  <c r="K8" i="11"/>
  <c r="J8" i="11"/>
  <c r="I8" i="11"/>
  <c r="O7" i="11"/>
  <c r="N7" i="11"/>
  <c r="M7" i="11"/>
  <c r="L7" i="11"/>
  <c r="K7" i="11"/>
  <c r="J7" i="11"/>
  <c r="I7" i="11"/>
  <c r="O6" i="11"/>
  <c r="N6" i="11"/>
  <c r="M6" i="11"/>
  <c r="L6" i="11"/>
  <c r="K6" i="11"/>
  <c r="J6" i="11"/>
  <c r="I6" i="11"/>
  <c r="O5" i="11"/>
  <c r="N5" i="11"/>
  <c r="M5" i="11"/>
  <c r="L5" i="11"/>
  <c r="K5" i="11"/>
  <c r="J5" i="11"/>
  <c r="I5" i="11"/>
  <c r="O4" i="11"/>
  <c r="N4" i="11"/>
  <c r="M4" i="11"/>
  <c r="L4" i="11"/>
  <c r="K4" i="11"/>
  <c r="J4" i="11"/>
  <c r="I4" i="11"/>
  <c r="O3" i="11"/>
  <c r="N3" i="11"/>
  <c r="M3" i="11"/>
  <c r="L3" i="11"/>
  <c r="K3" i="11"/>
  <c r="J3" i="11"/>
  <c r="I3" i="11"/>
  <c r="O2" i="11"/>
  <c r="N2" i="11"/>
  <c r="M2" i="11"/>
  <c r="L2" i="11"/>
  <c r="K2" i="11"/>
  <c r="J2" i="11"/>
  <c r="I2" i="11"/>
  <c r="H8" i="11"/>
  <c r="H7" i="11"/>
  <c r="H6" i="11"/>
  <c r="H5" i="11"/>
  <c r="H4" i="11"/>
  <c r="H3" i="11"/>
  <c r="H2" i="11"/>
  <c r="G8" i="11"/>
  <c r="G7" i="11"/>
  <c r="G6" i="11"/>
  <c r="G5" i="11"/>
  <c r="G4" i="11"/>
  <c r="G3" i="11"/>
  <c r="G2" i="11"/>
  <c r="F8" i="11"/>
  <c r="E8" i="11"/>
  <c r="D8" i="11"/>
  <c r="C8" i="11"/>
  <c r="B8" i="11"/>
  <c r="F7" i="11"/>
  <c r="E7" i="11"/>
  <c r="D7" i="11"/>
  <c r="C7" i="11"/>
  <c r="B7" i="11"/>
  <c r="F6" i="11"/>
  <c r="E6" i="11"/>
  <c r="D6" i="11"/>
  <c r="C6" i="11"/>
  <c r="B6" i="11"/>
  <c r="F5" i="11"/>
  <c r="E5" i="11"/>
  <c r="D5" i="11"/>
  <c r="C5" i="11"/>
  <c r="B5" i="11"/>
  <c r="F4" i="11"/>
  <c r="E4" i="11"/>
  <c r="D4" i="11"/>
  <c r="C4" i="11"/>
  <c r="B4" i="11"/>
  <c r="F3" i="11"/>
  <c r="E3" i="11"/>
  <c r="D3" i="11"/>
  <c r="C3" i="11"/>
  <c r="B3" i="11"/>
  <c r="F2" i="11"/>
  <c r="E2" i="11"/>
  <c r="C2" i="11"/>
  <c r="D2" i="11"/>
  <c r="B2" i="11"/>
  <c r="AG9" i="2"/>
  <c r="AF9" i="2"/>
  <c r="AC9" i="2"/>
  <c r="AA9" i="2"/>
  <c r="Z9" i="2"/>
  <c r="AG8" i="2"/>
  <c r="AF8" i="2"/>
  <c r="AC8" i="2"/>
  <c r="AA8" i="2"/>
  <c r="Z8" i="2"/>
  <c r="AG7" i="2"/>
  <c r="AF7" i="2"/>
  <c r="AC7" i="2"/>
  <c r="AA7" i="2"/>
  <c r="Z7" i="2"/>
  <c r="AG5" i="2"/>
  <c r="AF5" i="2"/>
  <c r="AC5" i="2"/>
  <c r="AA5" i="2"/>
  <c r="Z5" i="2"/>
  <c r="AG4" i="2"/>
  <c r="AF4" i="2"/>
  <c r="AC4" i="2"/>
  <c r="AA4" i="2"/>
  <c r="Z4" i="2"/>
  <c r="AD3" i="2"/>
  <c r="AC33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Q67" i="5"/>
  <c r="P55" i="10" l="1"/>
  <c r="C16" i="10"/>
  <c r="D65" i="10"/>
  <c r="E65" i="10" s="1"/>
  <c r="D61" i="10"/>
  <c r="D74" i="10"/>
  <c r="E74" i="10" s="1"/>
  <c r="D76" i="10"/>
  <c r="E76" i="10" s="1"/>
  <c r="D78" i="10"/>
  <c r="E78" i="10" s="1"/>
  <c r="D80" i="10"/>
  <c r="E80" i="10" s="1"/>
  <c r="D82" i="10"/>
  <c r="E82" i="10" s="1"/>
  <c r="D64" i="10"/>
  <c r="E64" i="10" s="1"/>
  <c r="D66" i="10"/>
  <c r="E66" i="10" s="1"/>
  <c r="D68" i="10"/>
  <c r="E68" i="10" s="1"/>
  <c r="D70" i="10"/>
  <c r="E70" i="10" s="1"/>
  <c r="D72" i="10"/>
  <c r="E72" i="10" s="1"/>
  <c r="D9" i="10"/>
  <c r="E9" i="10" s="1"/>
  <c r="AF39" i="6" a="1"/>
  <c r="AF39" i="6" s="1"/>
  <c r="W11" i="10"/>
  <c r="AH6" i="6"/>
  <c r="AH5" i="6"/>
  <c r="AH7" i="6"/>
  <c r="AH5" i="7"/>
  <c r="AH5" i="2"/>
  <c r="AH8" i="2"/>
  <c r="AH7" i="2"/>
  <c r="AH6" i="7"/>
  <c r="AC50" i="6" a="1"/>
  <c r="AC50" i="6" s="1"/>
  <c r="AC55" i="6" a="1"/>
  <c r="AC55" i="6" s="1"/>
  <c r="Z51" i="7" a="1"/>
  <c r="Z51" i="7" s="1"/>
  <c r="Z54" i="7" a="1"/>
  <c r="Z54" i="7" s="1"/>
  <c r="Z49" i="7" a="1"/>
  <c r="Z49" i="7" s="1"/>
  <c r="Z37" i="7" a="1"/>
  <c r="Z37" i="7" s="1"/>
  <c r="Z49" i="6" a="1"/>
  <c r="Z49" i="6" s="1"/>
  <c r="Z51" i="6" a="1"/>
  <c r="Z51" i="6" s="1"/>
  <c r="Z54" i="6" a="1"/>
  <c r="Z54" i="6" s="1"/>
  <c r="AH7" i="7"/>
  <c r="AC50" i="7" a="1"/>
  <c r="AC50" i="7" s="1"/>
  <c r="AC55" i="7" a="1"/>
  <c r="AC55" i="7" s="1"/>
  <c r="AF45" i="7" a="1"/>
  <c r="AF45" i="7" s="1"/>
  <c r="AF59" i="7" a="1"/>
  <c r="AF59" i="7" s="1"/>
  <c r="AI33" i="7" a="1"/>
  <c r="AI33" i="7" s="1"/>
  <c r="AF56" i="7" a="1"/>
  <c r="AF56" i="7" s="1"/>
  <c r="AF53" i="7" a="1"/>
  <c r="AF53" i="7" s="1"/>
  <c r="C42" i="10"/>
  <c r="D42" i="10" s="1"/>
  <c r="E42" i="10" s="1"/>
  <c r="D16" i="10"/>
  <c r="E16" i="10" s="1"/>
  <c r="C18" i="10"/>
  <c r="D18" i="10" s="1"/>
  <c r="E18" i="10" s="1"/>
  <c r="C29" i="10"/>
  <c r="D29" i="10" s="1"/>
  <c r="E29" i="10" s="1"/>
  <c r="C40" i="10"/>
  <c r="D40" i="10" s="1"/>
  <c r="E40" i="10" s="1"/>
  <c r="C17" i="10"/>
  <c r="D17" i="10" s="1"/>
  <c r="E17" i="10" s="1"/>
  <c r="C28" i="10"/>
  <c r="D28" i="10" s="1"/>
  <c r="E28" i="10" s="1"/>
  <c r="C30" i="10"/>
  <c r="D30" i="10" s="1"/>
  <c r="E30" i="10" s="1"/>
  <c r="C41" i="10"/>
  <c r="D41" i="10" s="1"/>
  <c r="E41" i="10" s="1"/>
  <c r="Z54" i="2" a="1"/>
  <c r="Z54" i="2" s="1"/>
  <c r="Y54" i="6" s="1"/>
  <c r="Z49" i="2" a="1"/>
  <c r="Z49" i="2" s="1"/>
  <c r="Y49" i="6" s="1"/>
  <c r="Z51" i="2" a="1"/>
  <c r="Z51" i="2" s="1"/>
  <c r="Y51" i="6" s="1"/>
  <c r="AC50" i="2" a="1"/>
  <c r="AC50" i="2" s="1"/>
  <c r="AC55" i="2" a="1"/>
  <c r="AC55" i="2" s="1"/>
  <c r="Z50" i="2" a="1"/>
  <c r="Z50" i="2" s="1"/>
  <c r="Y50" i="6" s="1"/>
  <c r="Z55" i="2" a="1"/>
  <c r="Z55" i="2" s="1"/>
  <c r="Y55" i="6" s="1"/>
  <c r="AF61" i="6" a="1"/>
  <c r="AF61" i="6" s="1"/>
  <c r="C9" i="15"/>
  <c r="F73" i="1"/>
  <c r="F78" i="1"/>
  <c r="C13" i="15"/>
  <c r="C11" i="15"/>
  <c r="F76" i="1"/>
  <c r="W39" i="10"/>
  <c r="W43" i="10"/>
  <c r="W47" i="10"/>
  <c r="W3" i="10"/>
  <c r="W7" i="10"/>
  <c r="W15" i="10"/>
  <c r="W19" i="10"/>
  <c r="W23" i="10"/>
  <c r="W27" i="10"/>
  <c r="W31" i="10"/>
  <c r="W35" i="10"/>
  <c r="AI67" i="7" a="1"/>
  <c r="AI67" i="7" s="1"/>
  <c r="AF64" i="7" a="1"/>
  <c r="AF64" i="7" s="1"/>
  <c r="AF61" i="7" a="1"/>
  <c r="AF61" i="7" s="1"/>
  <c r="AF50" i="7" a="1"/>
  <c r="AF50" i="7" s="1"/>
  <c r="AI39" i="7" a="1"/>
  <c r="AI39" i="7" s="1"/>
  <c r="AI44" i="7" a="1"/>
  <c r="AI44" i="7" s="1"/>
  <c r="Q39" i="10"/>
  <c r="T64" i="2" a="1"/>
  <c r="T64" i="2" s="1"/>
  <c r="T59" i="2" a="1"/>
  <c r="T59" i="2" s="1"/>
  <c r="T57" i="2" a="1"/>
  <c r="T57" i="2" s="1"/>
  <c r="T53" i="2" a="1"/>
  <c r="T53" i="2" s="1"/>
  <c r="T37" i="2" a="1"/>
  <c r="T37" i="2" s="1"/>
  <c r="T66" i="2" a="1"/>
  <c r="T66" i="2" s="1"/>
  <c r="T55" i="2" a="1"/>
  <c r="T55" i="2" s="1"/>
  <c r="T50" i="2" a="1"/>
  <c r="T50" i="2" s="1"/>
  <c r="T48" i="2" a="1"/>
  <c r="T48" i="2" s="1"/>
  <c r="T65" i="2" a="1"/>
  <c r="T65" i="2" s="1"/>
  <c r="T58" i="2" a="1"/>
  <c r="T58" i="2" s="1"/>
  <c r="T63" i="2" a="1"/>
  <c r="T63" i="2" s="1"/>
  <c r="T49" i="2" a="1"/>
  <c r="T49" i="2" s="1"/>
  <c r="T35" i="2" a="1"/>
  <c r="T35" i="2" s="1"/>
  <c r="T61" i="2" a="1"/>
  <c r="T61" i="2" s="1"/>
  <c r="T56" i="2" a="1"/>
  <c r="T56" i="2" s="1"/>
  <c r="T36" i="2" a="1"/>
  <c r="T36" i="2" s="1"/>
  <c r="T67" i="2" a="1"/>
  <c r="T67" i="2" s="1"/>
  <c r="T54" i="2" a="1"/>
  <c r="T54" i="2" s="1"/>
  <c r="Z37" i="2" a="1"/>
  <c r="Z37" i="2" s="1"/>
  <c r="Y37" i="6" s="1"/>
  <c r="Q65" i="2" a="1"/>
  <c r="Q65" i="2" s="1"/>
  <c r="Q61" i="2" a="1"/>
  <c r="Q61" i="2" s="1"/>
  <c r="Q58" i="2" a="1"/>
  <c r="Q58" i="2" s="1"/>
  <c r="Q56" i="2" a="1"/>
  <c r="Q56" i="2" s="1"/>
  <c r="Q36" i="2" a="1"/>
  <c r="Q36" i="2" s="1"/>
  <c r="Z66" i="2" a="1"/>
  <c r="Z66" i="2" s="1"/>
  <c r="Y66" i="6" s="1"/>
  <c r="Z48" i="2" a="1"/>
  <c r="Z48" i="2" s="1"/>
  <c r="Y48" i="6" s="1"/>
  <c r="Z35" i="2" a="1"/>
  <c r="Z35" i="2" s="1"/>
  <c r="Y35" i="6" s="1"/>
  <c r="Z64" i="2" a="1"/>
  <c r="Z64" i="2" s="1"/>
  <c r="Y64" i="6" s="1"/>
  <c r="Z59" i="2" a="1"/>
  <c r="Z59" i="2" s="1"/>
  <c r="Y59" i="6" s="1"/>
  <c r="Z57" i="2" a="1"/>
  <c r="Z57" i="2" s="1"/>
  <c r="Y57" i="6" s="1"/>
  <c r="Z53" i="2" a="1"/>
  <c r="Z53" i="2" s="1"/>
  <c r="Y53" i="6" s="1"/>
  <c r="Z36" i="2" a="1"/>
  <c r="Z36" i="2" s="1"/>
  <c r="Y36" i="6" s="1"/>
  <c r="Q59" i="2" a="1"/>
  <c r="Q59" i="2" s="1"/>
  <c r="Q53" i="2" a="1"/>
  <c r="Q53" i="2" s="1"/>
  <c r="Z67" i="2" a="1"/>
  <c r="Z67" i="2" s="1"/>
  <c r="Y67" i="6" s="1"/>
  <c r="Q67" i="2" a="1"/>
  <c r="Q67" i="2" s="1"/>
  <c r="Q63" i="2" a="1"/>
  <c r="Q63" i="2" s="1"/>
  <c r="Q54" i="2" a="1"/>
  <c r="Q54" i="2" s="1"/>
  <c r="Q49" i="2" a="1"/>
  <c r="Q49" i="2" s="1"/>
  <c r="Z65" i="2" a="1"/>
  <c r="Z65" i="2" s="1"/>
  <c r="Y65" i="6" s="1"/>
  <c r="Z61" i="2" a="1"/>
  <c r="Z61" i="2" s="1"/>
  <c r="Y61" i="6" s="1"/>
  <c r="Z58" i="2" a="1"/>
  <c r="Z58" i="2" s="1"/>
  <c r="Y58" i="6" s="1"/>
  <c r="Z56" i="2" a="1"/>
  <c r="Z56" i="2" s="1"/>
  <c r="Y56" i="6" s="1"/>
  <c r="Q64" i="2" a="1"/>
  <c r="Q64" i="2" s="1"/>
  <c r="Q57" i="2" a="1"/>
  <c r="Q57" i="2" s="1"/>
  <c r="Q37" i="2" a="1"/>
  <c r="Q37" i="2" s="1"/>
  <c r="Z63" i="2" a="1"/>
  <c r="Z63" i="2" s="1"/>
  <c r="Y63" i="6" s="1"/>
  <c r="Q66" i="2" a="1"/>
  <c r="Q66" i="2" s="1"/>
  <c r="Q55" i="2" a="1"/>
  <c r="Q55" i="2" s="1"/>
  <c r="Q50" i="2" a="1"/>
  <c r="Q50" i="2" s="1"/>
  <c r="Q48" i="2" a="1"/>
  <c r="Q48" i="2" s="1"/>
  <c r="Q35" i="2" a="1"/>
  <c r="Q35" i="2" s="1"/>
  <c r="T44" i="2" a="1"/>
  <c r="T44" i="2" s="1"/>
  <c r="T39" i="2" a="1"/>
  <c r="T39" i="2" s="1"/>
  <c r="T45" i="2" a="1"/>
  <c r="T45" i="2" s="1"/>
  <c r="T38" i="2" a="1"/>
  <c r="T38" i="2" s="1"/>
  <c r="T40" i="2" a="1"/>
  <c r="T40" i="2" s="1"/>
  <c r="T42" i="2" a="1"/>
  <c r="T42" i="2" s="1"/>
  <c r="AC44" i="2" a="1"/>
  <c r="AC44" i="2" s="1"/>
  <c r="AC39" i="2" a="1"/>
  <c r="AC39" i="2" s="1"/>
  <c r="AC42" i="2" a="1"/>
  <c r="AC42" i="2" s="1"/>
  <c r="AC45" i="2" a="1"/>
  <c r="AC45" i="2" s="1"/>
  <c r="AC38" i="2" a="1"/>
  <c r="AC38" i="2" s="1"/>
  <c r="AC40" i="2" a="1"/>
  <c r="AC40" i="2" s="1"/>
  <c r="W33" i="2" a="1"/>
  <c r="W33" i="2" s="1"/>
  <c r="X33" i="2" s="1"/>
  <c r="W34" i="2" a="1"/>
  <c r="W34" i="2" s="1"/>
  <c r="Z34" i="2" a="1"/>
  <c r="Z34" i="2" s="1"/>
  <c r="Y34" i="6" s="1"/>
  <c r="Q33" i="2" a="1"/>
  <c r="Q33" i="2" s="1"/>
  <c r="R33" i="2" s="1"/>
  <c r="Q34" i="2" a="1"/>
  <c r="Q34" i="2" s="1"/>
  <c r="Z33" i="2" a="1"/>
  <c r="Z33" i="2" s="1"/>
  <c r="Y33" i="6" s="1"/>
  <c r="AF45" i="2" a="1"/>
  <c r="AF45" i="2" s="1"/>
  <c r="AF40" i="2" a="1"/>
  <c r="AF40" i="2" s="1"/>
  <c r="AF38" i="2" a="1"/>
  <c r="AF38" i="2" s="1"/>
  <c r="AF44" i="2" a="1"/>
  <c r="AF44" i="2" s="1"/>
  <c r="AF39" i="2" a="1"/>
  <c r="AF39" i="2" s="1"/>
  <c r="AF42" i="2" a="1"/>
  <c r="AF42" i="2" s="1"/>
  <c r="AI37" i="2" a="1"/>
  <c r="AI37" i="2" s="1"/>
  <c r="AI67" i="2" a="1"/>
  <c r="AI67" i="2" s="1"/>
  <c r="AI63" i="2" a="1"/>
  <c r="AI63" i="2" s="1"/>
  <c r="AI54" i="2" a="1"/>
  <c r="AI54" i="2" s="1"/>
  <c r="AI49" i="2" a="1"/>
  <c r="AI49" i="2" s="1"/>
  <c r="AI56" i="2" a="1"/>
  <c r="AI56" i="2" s="1"/>
  <c r="AI64" i="2" a="1"/>
  <c r="AI64" i="2" s="1"/>
  <c r="AI59" i="2" a="1"/>
  <c r="AI59" i="2" s="1"/>
  <c r="AI53" i="2" a="1"/>
  <c r="AI53" i="2" s="1"/>
  <c r="AI36" i="2" a="1"/>
  <c r="AI36" i="2" s="1"/>
  <c r="AI66" i="2" a="1"/>
  <c r="AI66" i="2" s="1"/>
  <c r="AI50" i="2" a="1"/>
  <c r="AI50" i="2" s="1"/>
  <c r="AI35" i="2" a="1"/>
  <c r="AI35" i="2" s="1"/>
  <c r="AI57" i="2" a="1"/>
  <c r="AI57" i="2" s="1"/>
  <c r="AI65" i="2" a="1"/>
  <c r="AI65" i="2" s="1"/>
  <c r="AI61" i="2" a="1"/>
  <c r="AI61" i="2" s="1"/>
  <c r="AI58" i="2" a="1"/>
  <c r="AI58" i="2" s="1"/>
  <c r="AI55" i="2" a="1"/>
  <c r="AI55" i="2" s="1"/>
  <c r="AI48" i="2" a="1"/>
  <c r="AI48" i="2" s="1"/>
  <c r="AI34" i="2" a="1"/>
  <c r="AI34" i="2" s="1"/>
  <c r="AI33" i="2" a="1"/>
  <c r="AI33" i="2" s="1"/>
  <c r="T68" i="2" a="1"/>
  <c r="T68" i="2" s="1"/>
  <c r="AC68" i="2" a="1"/>
  <c r="AC68" i="2" s="1"/>
  <c r="AF68" i="2" a="1"/>
  <c r="AF68" i="2" s="1"/>
  <c r="T64" i="7" a="1"/>
  <c r="T64" i="7" s="1"/>
  <c r="T59" i="7" a="1"/>
  <c r="T59" i="7" s="1"/>
  <c r="T57" i="7" a="1"/>
  <c r="T57" i="7" s="1"/>
  <c r="T53" i="7" a="1"/>
  <c r="T53" i="7" s="1"/>
  <c r="T37" i="7" a="1"/>
  <c r="T37" i="7" s="1"/>
  <c r="T61" i="7" a="1"/>
  <c r="T61" i="7" s="1"/>
  <c r="T56" i="7" a="1"/>
  <c r="T56" i="7" s="1"/>
  <c r="T36" i="7" a="1"/>
  <c r="T36" i="7" s="1"/>
  <c r="T65" i="7" a="1"/>
  <c r="T65" i="7" s="1"/>
  <c r="T67" i="7" a="1"/>
  <c r="T67" i="7" s="1"/>
  <c r="T63" i="7" a="1"/>
  <c r="T63" i="7" s="1"/>
  <c r="T54" i="7" a="1"/>
  <c r="T54" i="7" s="1"/>
  <c r="T49" i="7" a="1"/>
  <c r="T49" i="7" s="1"/>
  <c r="T35" i="7" a="1"/>
  <c r="T35" i="7" s="1"/>
  <c r="T58" i="7" a="1"/>
  <c r="T58" i="7" s="1"/>
  <c r="T66" i="7" a="1"/>
  <c r="T66" i="7" s="1"/>
  <c r="T55" i="7" a="1"/>
  <c r="T55" i="7" s="1"/>
  <c r="T50" i="7" a="1"/>
  <c r="T50" i="7" s="1"/>
  <c r="T48" i="7" a="1"/>
  <c r="T48" i="7" s="1"/>
  <c r="AC65" i="7" a="1"/>
  <c r="AC65" i="7" s="1"/>
  <c r="AC61" i="7" a="1"/>
  <c r="AC61" i="7" s="1"/>
  <c r="AC58" i="7" a="1"/>
  <c r="AC58" i="7" s="1"/>
  <c r="AC56" i="7" a="1"/>
  <c r="AC56" i="7" s="1"/>
  <c r="AC36" i="7" a="1"/>
  <c r="AC36" i="7" s="1"/>
  <c r="AC66" i="7" a="1"/>
  <c r="AC66" i="7" s="1"/>
  <c r="AC48" i="7" a="1"/>
  <c r="AC48" i="7" s="1"/>
  <c r="AC35" i="7" a="1"/>
  <c r="AC35" i="7" s="1"/>
  <c r="AC64" i="7" a="1"/>
  <c r="AC64" i="7" s="1"/>
  <c r="AC57" i="7" a="1"/>
  <c r="AC57" i="7" s="1"/>
  <c r="AC37" i="7" a="1"/>
  <c r="AC37" i="7" s="1"/>
  <c r="AC63" i="7" a="1"/>
  <c r="AC63" i="7" s="1"/>
  <c r="AC49" i="7" a="1"/>
  <c r="AC49" i="7" s="1"/>
  <c r="AC59" i="7" a="1"/>
  <c r="AC59" i="7" s="1"/>
  <c r="AC67" i="7" a="1"/>
  <c r="AC67" i="7" s="1"/>
  <c r="AC53" i="7" a="1"/>
  <c r="AC53" i="7" s="1"/>
  <c r="AC54" i="7" a="1"/>
  <c r="AC54" i="7" s="1"/>
  <c r="Q45" i="7" a="1"/>
  <c r="Q45" i="7" s="1"/>
  <c r="Q40" i="7" a="1"/>
  <c r="Q40" i="7" s="1"/>
  <c r="Q38" i="7" a="1"/>
  <c r="Q38" i="7" s="1"/>
  <c r="Q44" i="7" a="1"/>
  <c r="Q44" i="7" s="1"/>
  <c r="Q42" i="7" a="1"/>
  <c r="Q42" i="7" s="1"/>
  <c r="Q39" i="7" a="1"/>
  <c r="Q39" i="7" s="1"/>
  <c r="W45" i="7" a="1"/>
  <c r="W45" i="7" s="1"/>
  <c r="W40" i="7" a="1"/>
  <c r="W40" i="7" s="1"/>
  <c r="W38" i="7" a="1"/>
  <c r="W38" i="7" s="1"/>
  <c r="W39" i="7" a="1"/>
  <c r="W39" i="7" s="1"/>
  <c r="W42" i="7" a="1"/>
  <c r="W42" i="7" s="1"/>
  <c r="W44" i="7" a="1"/>
  <c r="W44" i="7" s="1"/>
  <c r="Z44" i="7" a="1"/>
  <c r="Z44" i="7" s="1"/>
  <c r="Z39" i="7" a="1"/>
  <c r="Z39" i="7" s="1"/>
  <c r="Z42" i="7" a="1"/>
  <c r="Z42" i="7" s="1"/>
  <c r="Z45" i="7" a="1"/>
  <c r="Z45" i="7" s="1"/>
  <c r="Z38" i="7" a="1"/>
  <c r="Z38" i="7" s="1"/>
  <c r="Z40" i="7" a="1"/>
  <c r="Z40" i="7" s="1"/>
  <c r="T34" i="7" a="1"/>
  <c r="T34" i="7" s="1"/>
  <c r="T33" i="7" a="1"/>
  <c r="T33" i="7" s="1"/>
  <c r="AC33" i="7" a="1"/>
  <c r="AC33" i="7" s="1"/>
  <c r="AC34" i="7" a="1"/>
  <c r="AC34" i="7" s="1"/>
  <c r="AI65" i="7" a="1"/>
  <c r="AI65" i="7" s="1"/>
  <c r="AI66" i="7" a="1"/>
  <c r="AI66" i="7" s="1"/>
  <c r="AI35" i="7" a="1"/>
  <c r="AI35" i="7" s="1"/>
  <c r="Q68" i="7" a="1"/>
  <c r="Q68" i="7" s="1"/>
  <c r="W68" i="7" a="1"/>
  <c r="W68" i="7" s="1"/>
  <c r="Z68" i="7" a="1"/>
  <c r="Z68" i="7" s="1"/>
  <c r="AI68" i="7" a="1"/>
  <c r="AI68" i="7" s="1"/>
  <c r="AI38" i="7" a="1"/>
  <c r="AI38" i="7" s="1"/>
  <c r="AF38" i="7" a="1"/>
  <c r="AF38" i="7" s="1"/>
  <c r="AF63" i="7" a="1"/>
  <c r="AF63" i="7" s="1"/>
  <c r="AI48" i="7" a="1"/>
  <c r="AI48" i="7" s="1"/>
  <c r="AI36" i="7" a="1"/>
  <c r="AI36" i="7" s="1"/>
  <c r="AI61" i="7" a="1"/>
  <c r="AI61" i="7" s="1"/>
  <c r="AI54" i="7" a="1"/>
  <c r="AI54" i="7" s="1"/>
  <c r="AI53" i="7" a="1"/>
  <c r="AI53" i="7" s="1"/>
  <c r="AI59" i="7" a="1"/>
  <c r="AI59" i="7" s="1"/>
  <c r="AF40" i="7" a="1"/>
  <c r="AF40" i="7" s="1"/>
  <c r="AF44" i="7" a="1"/>
  <c r="AF44" i="7" s="1"/>
  <c r="AF33" i="7" a="1"/>
  <c r="AF33" i="7" s="1"/>
  <c r="AI40" i="7" a="1"/>
  <c r="AI40" i="7" s="1"/>
  <c r="AF34" i="7" a="1"/>
  <c r="AF34" i="7" s="1"/>
  <c r="AF35" i="7" a="1"/>
  <c r="AF35" i="7" s="1"/>
  <c r="AF67" i="7" a="1"/>
  <c r="AF67" i="7" s="1"/>
  <c r="AF66" i="7" a="1"/>
  <c r="AF66" i="7" s="1"/>
  <c r="W65" i="2" a="1"/>
  <c r="W65" i="2" s="1"/>
  <c r="W61" i="2" a="1"/>
  <c r="W61" i="2" s="1"/>
  <c r="W58" i="2" a="1"/>
  <c r="W58" i="2" s="1"/>
  <c r="W56" i="2" a="1"/>
  <c r="W56" i="2" s="1"/>
  <c r="W36" i="2" a="1"/>
  <c r="W36" i="2" s="1"/>
  <c r="W67" i="2" a="1"/>
  <c r="W67" i="2" s="1"/>
  <c r="W63" i="2" a="1"/>
  <c r="W63" i="2" s="1"/>
  <c r="W54" i="2" a="1"/>
  <c r="W54" i="2" s="1"/>
  <c r="W49" i="2" a="1"/>
  <c r="W49" i="2" s="1"/>
  <c r="W64" i="2" a="1"/>
  <c r="W64" i="2" s="1"/>
  <c r="W57" i="2" a="1"/>
  <c r="W57" i="2" s="1"/>
  <c r="W37" i="2" a="1"/>
  <c r="W37" i="2" s="1"/>
  <c r="W66" i="2" a="1"/>
  <c r="W66" i="2" s="1"/>
  <c r="W50" i="2" a="1"/>
  <c r="W50" i="2" s="1"/>
  <c r="W35" i="2" a="1"/>
  <c r="W35" i="2" s="1"/>
  <c r="W59" i="2" a="1"/>
  <c r="W59" i="2" s="1"/>
  <c r="W53" i="2" a="1"/>
  <c r="W53" i="2" s="1"/>
  <c r="W55" i="2" a="1"/>
  <c r="W55" i="2" s="1"/>
  <c r="W48" i="2" a="1"/>
  <c r="W48" i="2" s="1"/>
  <c r="AC64" i="2" a="1"/>
  <c r="AC64" i="2" s="1"/>
  <c r="AC59" i="2" a="1"/>
  <c r="AC59" i="2" s="1"/>
  <c r="AC57" i="2" a="1"/>
  <c r="AC57" i="2" s="1"/>
  <c r="AC53" i="2" a="1"/>
  <c r="AC53" i="2" s="1"/>
  <c r="AC67" i="2" a="1"/>
  <c r="AC67" i="2" s="1"/>
  <c r="AC63" i="2" a="1"/>
  <c r="AC63" i="2" s="1"/>
  <c r="AC54" i="2" a="1"/>
  <c r="AC54" i="2" s="1"/>
  <c r="AC49" i="2" a="1"/>
  <c r="AC49" i="2" s="1"/>
  <c r="AC65" i="2" a="1"/>
  <c r="AC65" i="2" s="1"/>
  <c r="AC58" i="2" a="1"/>
  <c r="AC58" i="2" s="1"/>
  <c r="AC36" i="2" a="1"/>
  <c r="AC36" i="2" s="1"/>
  <c r="AC48" i="2" a="1"/>
  <c r="AC48" i="2" s="1"/>
  <c r="AC61" i="2" a="1"/>
  <c r="AC61" i="2" s="1"/>
  <c r="AC56" i="2" a="1"/>
  <c r="AC56" i="2" s="1"/>
  <c r="AC37" i="2" a="1"/>
  <c r="AC37" i="2" s="1"/>
  <c r="AC66" i="2" a="1"/>
  <c r="AC66" i="2" s="1"/>
  <c r="AC35" i="2" a="1"/>
  <c r="AC35" i="2" s="1"/>
  <c r="W45" i="2" a="1"/>
  <c r="W45" i="2" s="1"/>
  <c r="W40" i="2" a="1"/>
  <c r="W40" i="2" s="1"/>
  <c r="W38" i="2" a="1"/>
  <c r="W38" i="2" s="1"/>
  <c r="W42" i="2" a="1"/>
  <c r="W42" i="2" s="1"/>
  <c r="W44" i="2" a="1"/>
  <c r="W44" i="2" s="1"/>
  <c r="W39" i="2" a="1"/>
  <c r="W39" i="2" s="1"/>
  <c r="Z44" i="2" a="1"/>
  <c r="Z44" i="2" s="1"/>
  <c r="Y44" i="6" s="1"/>
  <c r="Z39" i="2" a="1"/>
  <c r="Z39" i="2" s="1"/>
  <c r="Y39" i="6" s="1"/>
  <c r="Q45" i="2" a="1"/>
  <c r="Q45" i="2" s="1"/>
  <c r="Q40" i="2" a="1"/>
  <c r="Q40" i="2" s="1"/>
  <c r="Q38" i="2" a="1"/>
  <c r="Q38" i="2" s="1"/>
  <c r="Z40" i="2" a="1"/>
  <c r="Z40" i="2" s="1"/>
  <c r="Y40" i="6" s="1"/>
  <c r="Q39" i="2" a="1"/>
  <c r="Q39" i="2" s="1"/>
  <c r="Z42" i="2" a="1"/>
  <c r="Z42" i="2" s="1"/>
  <c r="Y42" i="6" s="1"/>
  <c r="Q42" i="2" a="1"/>
  <c r="Q42" i="2" s="1"/>
  <c r="Z45" i="2" a="1"/>
  <c r="Z45" i="2" s="1"/>
  <c r="Y45" i="6" s="1"/>
  <c r="Z38" i="2" a="1"/>
  <c r="Z38" i="2" s="1"/>
  <c r="Y38" i="6" s="1"/>
  <c r="Q44" i="2" a="1"/>
  <c r="Q44" i="2" s="1"/>
  <c r="T34" i="2" a="1"/>
  <c r="T34" i="2" s="1"/>
  <c r="T33" i="2" a="1"/>
  <c r="T33" i="2" s="1"/>
  <c r="U33" i="2" s="1"/>
  <c r="AC33" i="2" a="1"/>
  <c r="AC33" i="2" s="1"/>
  <c r="AC34" i="2" a="1"/>
  <c r="AC34" i="2" s="1"/>
  <c r="AF65" i="2" a="1"/>
  <c r="AF65" i="2" s="1"/>
  <c r="AF58" i="2" a="1"/>
  <c r="AF58" i="2" s="1"/>
  <c r="AF56" i="2" a="1"/>
  <c r="AF56" i="2" s="1"/>
  <c r="AF36" i="2" a="1"/>
  <c r="AF36" i="2" s="1"/>
  <c r="AF66" i="2" a="1"/>
  <c r="AF66" i="2" s="1"/>
  <c r="AF55" i="2" a="1"/>
  <c r="AF55" i="2" s="1"/>
  <c r="AF50" i="2" a="1"/>
  <c r="AF50" i="2" s="1"/>
  <c r="AF48" i="2" a="1"/>
  <c r="AF48" i="2" s="1"/>
  <c r="AF35" i="2" a="1"/>
  <c r="AF35" i="2" s="1"/>
  <c r="AF64" i="2" a="1"/>
  <c r="AF64" i="2" s="1"/>
  <c r="AF57" i="2" a="1"/>
  <c r="AF57" i="2" s="1"/>
  <c r="AF37" i="2" a="1"/>
  <c r="AF37" i="2" s="1"/>
  <c r="AF63" i="2" a="1"/>
  <c r="AF63" i="2" s="1"/>
  <c r="AF49" i="2" a="1"/>
  <c r="AF49" i="2" s="1"/>
  <c r="AF59" i="2" a="1"/>
  <c r="AF59" i="2" s="1"/>
  <c r="AF53" i="2" a="1"/>
  <c r="AF53" i="2" s="1"/>
  <c r="AF67" i="2" a="1"/>
  <c r="AF67" i="2" s="1"/>
  <c r="AF54" i="2" a="1"/>
  <c r="AF54" i="2" s="1"/>
  <c r="AF61" i="2" a="1"/>
  <c r="AF61" i="2" s="1"/>
  <c r="AF33" i="2" a="1"/>
  <c r="AF33" i="2" s="1"/>
  <c r="AF34" i="2" a="1"/>
  <c r="AF34" i="2" s="1"/>
  <c r="AI44" i="2" a="1"/>
  <c r="AI44" i="2" s="1"/>
  <c r="AI39" i="2" a="1"/>
  <c r="AI39" i="2" s="1"/>
  <c r="AI42" i="2" a="1"/>
  <c r="AI42" i="2" s="1"/>
  <c r="AI40" i="2" a="1"/>
  <c r="AI40" i="2" s="1"/>
  <c r="AI45" i="2" a="1"/>
  <c r="AI45" i="2" s="1"/>
  <c r="AI38" i="2" a="1"/>
  <c r="AI38" i="2" s="1"/>
  <c r="W68" i="2" a="1"/>
  <c r="W68" i="2" s="1"/>
  <c r="Z68" i="2" a="1"/>
  <c r="Z68" i="2" s="1"/>
  <c r="Y68" i="6" s="1"/>
  <c r="Q68" i="2" a="1"/>
  <c r="Q68" i="2" s="1"/>
  <c r="AI68" i="2" a="1"/>
  <c r="AI68" i="2" s="1"/>
  <c r="Q65" i="7" a="1"/>
  <c r="Q65" i="7" s="1"/>
  <c r="Q61" i="7" a="1"/>
  <c r="Q61" i="7" s="1"/>
  <c r="Q58" i="7" a="1"/>
  <c r="Q58" i="7" s="1"/>
  <c r="Q56" i="7" a="1"/>
  <c r="Q56" i="7" s="1"/>
  <c r="Q36" i="7" a="1"/>
  <c r="Q36" i="7" s="1"/>
  <c r="Q64" i="7" a="1"/>
  <c r="Q64" i="7" s="1"/>
  <c r="Q57" i="7" a="1"/>
  <c r="Q57" i="7" s="1"/>
  <c r="Q37" i="7" a="1"/>
  <c r="Q37" i="7" s="1"/>
  <c r="Q53" i="7" a="1"/>
  <c r="Q53" i="7" s="1"/>
  <c r="Q67" i="7" a="1"/>
  <c r="Q67" i="7" s="1"/>
  <c r="Q63" i="7" a="1"/>
  <c r="Q63" i="7" s="1"/>
  <c r="Q54" i="7" a="1"/>
  <c r="Q54" i="7" s="1"/>
  <c r="Q49" i="7" a="1"/>
  <c r="Q49" i="7" s="1"/>
  <c r="Q35" i="7" a="1"/>
  <c r="Q35" i="7" s="1"/>
  <c r="Q59" i="7" a="1"/>
  <c r="Q59" i="7" s="1"/>
  <c r="Q66" i="7" a="1"/>
  <c r="Q66" i="7" s="1"/>
  <c r="Q55" i="7" a="1"/>
  <c r="Q55" i="7" s="1"/>
  <c r="Q50" i="7" a="1"/>
  <c r="Q50" i="7" s="1"/>
  <c r="Q48" i="7" a="1"/>
  <c r="Q48" i="7" s="1"/>
  <c r="W65" i="7" a="1"/>
  <c r="W65" i="7" s="1"/>
  <c r="W61" i="7" a="1"/>
  <c r="W61" i="7" s="1"/>
  <c r="W58" i="7" a="1"/>
  <c r="W58" i="7" s="1"/>
  <c r="W56" i="7" a="1"/>
  <c r="W56" i="7" s="1"/>
  <c r="W36" i="7" a="1"/>
  <c r="W36" i="7" s="1"/>
  <c r="W67" i="7" a="1"/>
  <c r="W67" i="7" s="1"/>
  <c r="W66" i="7" a="1"/>
  <c r="W66" i="7" s="1"/>
  <c r="W63" i="7" a="1"/>
  <c r="W63" i="7" s="1"/>
  <c r="W55" i="7" a="1"/>
  <c r="W55" i="7" s="1"/>
  <c r="W59" i="7" a="1"/>
  <c r="W59" i="7" s="1"/>
  <c r="W53" i="7" a="1"/>
  <c r="W53" i="7" s="1"/>
  <c r="W64" i="7" a="1"/>
  <c r="W64" i="7" s="1"/>
  <c r="W54" i="7" a="1"/>
  <c r="W54" i="7" s="1"/>
  <c r="W49" i="7" a="1"/>
  <c r="W49" i="7" s="1"/>
  <c r="W35" i="7" a="1"/>
  <c r="W35" i="7" s="1"/>
  <c r="W57" i="7" a="1"/>
  <c r="W57" i="7" s="1"/>
  <c r="W37" i="7" a="1"/>
  <c r="W37" i="7" s="1"/>
  <c r="W50" i="7" a="1"/>
  <c r="W50" i="7" s="1"/>
  <c r="W48" i="7" a="1"/>
  <c r="W48" i="7" s="1"/>
  <c r="Z64" i="7" a="1"/>
  <c r="Z64" i="7" s="1"/>
  <c r="Z59" i="7" a="1"/>
  <c r="Z59" i="7" s="1"/>
  <c r="Z57" i="7" a="1"/>
  <c r="Z57" i="7" s="1"/>
  <c r="Z53" i="7" a="1"/>
  <c r="Z53" i="7" s="1"/>
  <c r="Z67" i="7" a="1"/>
  <c r="Z67" i="7" s="1"/>
  <c r="Z63" i="7" a="1"/>
  <c r="Z63" i="7" s="1"/>
  <c r="Z65" i="7" a="1"/>
  <c r="Z65" i="7" s="1"/>
  <c r="Z58" i="7" a="1"/>
  <c r="Z58" i="7" s="1"/>
  <c r="Z55" i="7" a="1"/>
  <c r="Z55" i="7" s="1"/>
  <c r="Z48" i="7" a="1"/>
  <c r="Z48" i="7" s="1"/>
  <c r="Z61" i="7" a="1"/>
  <c r="Z61" i="7" s="1"/>
  <c r="Z50" i="7" a="1"/>
  <c r="Z50" i="7" s="1"/>
  <c r="Z56" i="7" a="1"/>
  <c r="Z56" i="7" s="1"/>
  <c r="Z66" i="7" a="1"/>
  <c r="Z66" i="7" s="1"/>
  <c r="Z35" i="7" a="1"/>
  <c r="Z35" i="7" s="1"/>
  <c r="T44" i="7" a="1"/>
  <c r="T44" i="7" s="1"/>
  <c r="T39" i="7" a="1"/>
  <c r="T39" i="7" s="1"/>
  <c r="T40" i="7" a="1"/>
  <c r="T40" i="7" s="1"/>
  <c r="T42" i="7" a="1"/>
  <c r="T42" i="7" s="1"/>
  <c r="T45" i="7" a="1"/>
  <c r="T45" i="7" s="1"/>
  <c r="T38" i="7" a="1"/>
  <c r="T38" i="7" s="1"/>
  <c r="AC45" i="7" a="1"/>
  <c r="AC45" i="7" s="1"/>
  <c r="AC40" i="7" a="1"/>
  <c r="AC40" i="7" s="1"/>
  <c r="AC38" i="7" a="1"/>
  <c r="AC38" i="7" s="1"/>
  <c r="AC44" i="7" a="1"/>
  <c r="AC44" i="7" s="1"/>
  <c r="AC39" i="7" a="1"/>
  <c r="AC39" i="7" s="1"/>
  <c r="AC42" i="7" a="1"/>
  <c r="AC42" i="7" s="1"/>
  <c r="Q33" i="7" a="1"/>
  <c r="Q33" i="7" s="1"/>
  <c r="Q34" i="7" a="1"/>
  <c r="Q34" i="7" s="1"/>
  <c r="W33" i="7" a="1"/>
  <c r="W33" i="7" s="1"/>
  <c r="W34" i="7" a="1"/>
  <c r="W34" i="7" s="1"/>
  <c r="Z34" i="7" a="1"/>
  <c r="Z34" i="7" s="1"/>
  <c r="Z33" i="7" a="1"/>
  <c r="Z33" i="7" s="1"/>
  <c r="T68" i="7" a="1"/>
  <c r="T68" i="7" s="1"/>
  <c r="AC68" i="7" a="1"/>
  <c r="AC68" i="7" s="1"/>
  <c r="AF68" i="7" a="1"/>
  <c r="AF68" i="7" s="1"/>
  <c r="AI58" i="7" a="1"/>
  <c r="AI58" i="7" s="1"/>
  <c r="AF58" i="7" a="1"/>
  <c r="AF58" i="7" s="1"/>
  <c r="AI50" i="7" a="1"/>
  <c r="AI50" i="7" s="1"/>
  <c r="AI34" i="7" a="1"/>
  <c r="AI34" i="7" s="1"/>
  <c r="AI55" i="7" a="1"/>
  <c r="AI55" i="7" s="1"/>
  <c r="AI56" i="7" a="1"/>
  <c r="AI56" i="7" s="1"/>
  <c r="AI49" i="7" a="1"/>
  <c r="AI49" i="7" s="1"/>
  <c r="AI63" i="7" a="1"/>
  <c r="AI63" i="7" s="1"/>
  <c r="AI37" i="7" a="1"/>
  <c r="AI37" i="7" s="1"/>
  <c r="AI57" i="7" a="1"/>
  <c r="AI57" i="7" s="1"/>
  <c r="AI64" i="7" a="1"/>
  <c r="AI64" i="7" s="1"/>
  <c r="AF39" i="7" a="1"/>
  <c r="AF39" i="7" s="1"/>
  <c r="AI45" i="7" a="1"/>
  <c r="AI45" i="7" s="1"/>
  <c r="AF49" i="7" a="1"/>
  <c r="AF49" i="7" s="1"/>
  <c r="AI42" i="7" a="1"/>
  <c r="AI42" i="7" s="1"/>
  <c r="AF54" i="7" a="1"/>
  <c r="AF54" i="7" s="1"/>
  <c r="AF36" i="7" a="1"/>
  <c r="AF36" i="7" s="1"/>
  <c r="AF48" i="7" a="1"/>
  <c r="AF48" i="7" s="1"/>
  <c r="AF55" i="7" a="1"/>
  <c r="AF55" i="7" s="1"/>
  <c r="AF37" i="7" a="1"/>
  <c r="AF37" i="7" s="1"/>
  <c r="AF57" i="7" a="1"/>
  <c r="AF57" i="7" s="1"/>
  <c r="Q67" i="6" a="1"/>
  <c r="Q67" i="6" s="1"/>
  <c r="Q63" i="6" a="1"/>
  <c r="Q63" i="6" s="1"/>
  <c r="Q54" i="6" a="1"/>
  <c r="Q54" i="6" s="1"/>
  <c r="Q49" i="6" a="1"/>
  <c r="Q49" i="6" s="1"/>
  <c r="Q35" i="6" a="1"/>
  <c r="Q35" i="6" s="1"/>
  <c r="Q65" i="6" a="1"/>
  <c r="Q65" i="6" s="1"/>
  <c r="Q64" i="6" a="1"/>
  <c r="Q64" i="6" s="1"/>
  <c r="Q61" i="6" a="1"/>
  <c r="Q61" i="6" s="1"/>
  <c r="Q59" i="6" a="1"/>
  <c r="Q59" i="6" s="1"/>
  <c r="Q58" i="6" a="1"/>
  <c r="Q58" i="6" s="1"/>
  <c r="Q57" i="6" a="1"/>
  <c r="Q57" i="6" s="1"/>
  <c r="Q56" i="6" a="1"/>
  <c r="Q56" i="6" s="1"/>
  <c r="Q53" i="6" a="1"/>
  <c r="Q53" i="6" s="1"/>
  <c r="Q37" i="6" a="1"/>
  <c r="Q37" i="6" s="1"/>
  <c r="Q36" i="6" a="1"/>
  <c r="Q36" i="6" s="1"/>
  <c r="Q66" i="6" a="1"/>
  <c r="Q66" i="6" s="1"/>
  <c r="Q55" i="6" a="1"/>
  <c r="Q55" i="6" s="1"/>
  <c r="Q50" i="6" a="1"/>
  <c r="Q50" i="6" s="1"/>
  <c r="Q48" i="6" a="1"/>
  <c r="Q48" i="6" s="1"/>
  <c r="Z65" i="6" a="1"/>
  <c r="Z65" i="6" s="1"/>
  <c r="Z64" i="6" a="1"/>
  <c r="Z64" i="6" s="1"/>
  <c r="Z61" i="6" a="1"/>
  <c r="Z61" i="6" s="1"/>
  <c r="Z59" i="6" a="1"/>
  <c r="Z59" i="6" s="1"/>
  <c r="Z58" i="6" a="1"/>
  <c r="Z58" i="6" s="1"/>
  <c r="Z57" i="6" a="1"/>
  <c r="Z57" i="6" s="1"/>
  <c r="Z56" i="6" a="1"/>
  <c r="Z56" i="6" s="1"/>
  <c r="Z53" i="6" a="1"/>
  <c r="Z53" i="6" s="1"/>
  <c r="Z37" i="6" a="1"/>
  <c r="Z37" i="6" s="1"/>
  <c r="Z67" i="6" a="1"/>
  <c r="Z67" i="6" s="1"/>
  <c r="Z63" i="6" a="1"/>
  <c r="Z63" i="6" s="1"/>
  <c r="Z35" i="6" a="1"/>
  <c r="Z35" i="6" s="1"/>
  <c r="Z66" i="6" a="1"/>
  <c r="Z66" i="6" s="1"/>
  <c r="Z55" i="6" a="1"/>
  <c r="Z55" i="6" s="1"/>
  <c r="Z50" i="6" a="1"/>
  <c r="Z50" i="6" s="1"/>
  <c r="Z48" i="6" a="1"/>
  <c r="Z48" i="6" s="1"/>
  <c r="AI67" i="6" a="1"/>
  <c r="AI67" i="6" s="1"/>
  <c r="AI66" i="6" a="1"/>
  <c r="AI66" i="6" s="1"/>
  <c r="AI63" i="6" a="1"/>
  <c r="AI63" i="6" s="1"/>
  <c r="AI55" i="6" a="1"/>
  <c r="AI55" i="6" s="1"/>
  <c r="AI54" i="6" a="1"/>
  <c r="AI54" i="6" s="1"/>
  <c r="AI50" i="6" a="1"/>
  <c r="AI50" i="6" s="1"/>
  <c r="AI49" i="6" a="1"/>
  <c r="AI49" i="6" s="1"/>
  <c r="AI48" i="6" a="1"/>
  <c r="AI48" i="6" s="1"/>
  <c r="AI65" i="6" a="1"/>
  <c r="AI65" i="6" s="1"/>
  <c r="AI64" i="6" a="1"/>
  <c r="AI64" i="6" s="1"/>
  <c r="AI61" i="6" a="1"/>
  <c r="AI61" i="6" s="1"/>
  <c r="AI59" i="6" a="1"/>
  <c r="AI59" i="6" s="1"/>
  <c r="AI58" i="6" a="1"/>
  <c r="AI58" i="6" s="1"/>
  <c r="AI57" i="6" a="1"/>
  <c r="AI57" i="6" s="1"/>
  <c r="AI56" i="6" a="1"/>
  <c r="AI56" i="6" s="1"/>
  <c r="AI53" i="6" a="1"/>
  <c r="AI53" i="6" s="1"/>
  <c r="AI37" i="6" a="1"/>
  <c r="AI37" i="6" s="1"/>
  <c r="AI36" i="6" a="1"/>
  <c r="AI36" i="6" s="1"/>
  <c r="AI35" i="6" a="1"/>
  <c r="AI35" i="6" s="1"/>
  <c r="T42" i="6" a="1"/>
  <c r="T42" i="6" s="1"/>
  <c r="T44" i="6" a="1"/>
  <c r="T44" i="6" s="1"/>
  <c r="T39" i="6" a="1"/>
  <c r="T39" i="6" s="1"/>
  <c r="T40" i="6" a="1"/>
  <c r="T40" i="6" s="1"/>
  <c r="T45" i="6" a="1"/>
  <c r="T45" i="6" s="1"/>
  <c r="T38" i="6" a="1"/>
  <c r="T38" i="6" s="1"/>
  <c r="AC42" i="6" a="1"/>
  <c r="AC42" i="6" s="1"/>
  <c r="AC44" i="6" a="1"/>
  <c r="AC44" i="6" s="1"/>
  <c r="AC39" i="6" a="1"/>
  <c r="AC39" i="6" s="1"/>
  <c r="AC40" i="6" a="1"/>
  <c r="AC40" i="6" s="1"/>
  <c r="AC45" i="6" a="1"/>
  <c r="AC45" i="6" s="1"/>
  <c r="AC38" i="6" a="1"/>
  <c r="AC38" i="6" s="1"/>
  <c r="AF44" i="6" a="1"/>
  <c r="AF44" i="6" s="1"/>
  <c r="AF40" i="6" a="1"/>
  <c r="AF40" i="6" s="1"/>
  <c r="AF45" i="6" a="1"/>
  <c r="AF45" i="6" s="1"/>
  <c r="AF38" i="6" a="1"/>
  <c r="AF38" i="6" s="1"/>
  <c r="Q34" i="6" a="1"/>
  <c r="Q34" i="6" s="1"/>
  <c r="Q33" i="6" a="1"/>
  <c r="Q33" i="6" s="1"/>
  <c r="W34" i="6" a="1"/>
  <c r="W34" i="6" s="1"/>
  <c r="W33" i="6" a="1"/>
  <c r="W33" i="6" s="1"/>
  <c r="Z34" i="6" a="1"/>
  <c r="Z34" i="6" s="1"/>
  <c r="Z33" i="6" a="1"/>
  <c r="Z33" i="6" s="1"/>
  <c r="AI34" i="6" a="1"/>
  <c r="AI34" i="6" s="1"/>
  <c r="AI33" i="6" a="1"/>
  <c r="AI33" i="6" s="1"/>
  <c r="Q68" i="6" a="1"/>
  <c r="Q68" i="6" s="1"/>
  <c r="W68" i="6" a="1"/>
  <c r="W68" i="6" s="1"/>
  <c r="Z68" i="6" a="1"/>
  <c r="Z68" i="6" s="1"/>
  <c r="AI68" i="6" a="1"/>
  <c r="AI68" i="6" s="1"/>
  <c r="W65" i="6" a="1"/>
  <c r="W65" i="6" s="1"/>
  <c r="W64" i="6" a="1"/>
  <c r="W64" i="6" s="1"/>
  <c r="W61" i="6" a="1"/>
  <c r="W61" i="6" s="1"/>
  <c r="W59" i="6" a="1"/>
  <c r="W59" i="6" s="1"/>
  <c r="W58" i="6" a="1"/>
  <c r="W58" i="6" s="1"/>
  <c r="W57" i="6" a="1"/>
  <c r="W57" i="6" s="1"/>
  <c r="W56" i="6" a="1"/>
  <c r="W56" i="6" s="1"/>
  <c r="W53" i="6" a="1"/>
  <c r="W53" i="6" s="1"/>
  <c r="W37" i="6" a="1"/>
  <c r="W37" i="6" s="1"/>
  <c r="W36" i="6" a="1"/>
  <c r="W36" i="6" s="1"/>
  <c r="W67" i="6" a="1"/>
  <c r="W67" i="6" s="1"/>
  <c r="W63" i="6" a="1"/>
  <c r="W63" i="6" s="1"/>
  <c r="W54" i="6" a="1"/>
  <c r="W54" i="6" s="1"/>
  <c r="W49" i="6" a="1"/>
  <c r="W49" i="6" s="1"/>
  <c r="W35" i="6" a="1"/>
  <c r="W35" i="6" s="1"/>
  <c r="W66" i="6" a="1"/>
  <c r="W66" i="6" s="1"/>
  <c r="W55" i="6" a="1"/>
  <c r="W55" i="6" s="1"/>
  <c r="W50" i="6" a="1"/>
  <c r="W50" i="6" s="1"/>
  <c r="W48" i="6" a="1"/>
  <c r="W48" i="6" s="1"/>
  <c r="T65" i="6" a="1"/>
  <c r="T65" i="6" s="1"/>
  <c r="T64" i="6" a="1"/>
  <c r="T64" i="6" s="1"/>
  <c r="T61" i="6" a="1"/>
  <c r="T61" i="6" s="1"/>
  <c r="T59" i="6" a="1"/>
  <c r="T59" i="6" s="1"/>
  <c r="T58" i="6" a="1"/>
  <c r="T58" i="6" s="1"/>
  <c r="T57" i="6" a="1"/>
  <c r="T57" i="6" s="1"/>
  <c r="T56" i="6" a="1"/>
  <c r="T56" i="6" s="1"/>
  <c r="T53" i="6" a="1"/>
  <c r="T53" i="6" s="1"/>
  <c r="T67" i="6" a="1"/>
  <c r="T67" i="6" s="1"/>
  <c r="T63" i="6" a="1"/>
  <c r="T63" i="6" s="1"/>
  <c r="T54" i="6" a="1"/>
  <c r="T54" i="6" s="1"/>
  <c r="T49" i="6" a="1"/>
  <c r="T49" i="6" s="1"/>
  <c r="T35" i="6" a="1"/>
  <c r="T35" i="6" s="1"/>
  <c r="T37" i="6" a="1"/>
  <c r="T37" i="6" s="1"/>
  <c r="T36" i="6" a="1"/>
  <c r="T36" i="6" s="1"/>
  <c r="T66" i="6" a="1"/>
  <c r="T66" i="6" s="1"/>
  <c r="T55" i="6" a="1"/>
  <c r="T55" i="6" s="1"/>
  <c r="T50" i="6" a="1"/>
  <c r="T50" i="6" s="1"/>
  <c r="T48" i="6" a="1"/>
  <c r="T48" i="6" s="1"/>
  <c r="AC65" i="6" a="1"/>
  <c r="AC65" i="6" s="1"/>
  <c r="AC64" i="6" a="1"/>
  <c r="AC64" i="6" s="1"/>
  <c r="AC61" i="6" a="1"/>
  <c r="AC61" i="6" s="1"/>
  <c r="AC59" i="6" a="1"/>
  <c r="AC59" i="6" s="1"/>
  <c r="AC58" i="6" a="1"/>
  <c r="AC58" i="6" s="1"/>
  <c r="AC57" i="6" a="1"/>
  <c r="AC57" i="6" s="1"/>
  <c r="AC56" i="6" a="1"/>
  <c r="AC56" i="6" s="1"/>
  <c r="AC53" i="6" a="1"/>
  <c r="AC53" i="6" s="1"/>
  <c r="AC37" i="6" a="1"/>
  <c r="AC37" i="6" s="1"/>
  <c r="AC36" i="6" a="1"/>
  <c r="AC36" i="6" s="1"/>
  <c r="AC67" i="6" a="1"/>
  <c r="AC67" i="6" s="1"/>
  <c r="AC63" i="6" a="1"/>
  <c r="AC63" i="6" s="1"/>
  <c r="AC54" i="6" a="1"/>
  <c r="AC54" i="6" s="1"/>
  <c r="AC49" i="6" a="1"/>
  <c r="AC49" i="6" s="1"/>
  <c r="AC35" i="6" a="1"/>
  <c r="AC35" i="6" s="1"/>
  <c r="AC66" i="6" a="1"/>
  <c r="AC66" i="6" s="1"/>
  <c r="AC48" i="6" a="1"/>
  <c r="AC48" i="6" s="1"/>
  <c r="AF67" i="6" a="1"/>
  <c r="AF67" i="6" s="1"/>
  <c r="AF66" i="6" a="1"/>
  <c r="AF66" i="6" s="1"/>
  <c r="AF63" i="6" a="1"/>
  <c r="AF63" i="6" s="1"/>
  <c r="AF55" i="6" a="1"/>
  <c r="AF55" i="6" s="1"/>
  <c r="AF54" i="6" a="1"/>
  <c r="AF54" i="6" s="1"/>
  <c r="AF50" i="6" a="1"/>
  <c r="AF50" i="6" s="1"/>
  <c r="AF49" i="6" a="1"/>
  <c r="AF49" i="6" s="1"/>
  <c r="AF48" i="6" a="1"/>
  <c r="AF48" i="6" s="1"/>
  <c r="AF64" i="6" a="1"/>
  <c r="AF64" i="6" s="1"/>
  <c r="AF59" i="6" a="1"/>
  <c r="AF59" i="6" s="1"/>
  <c r="AF58" i="6" a="1"/>
  <c r="AF58" i="6" s="1"/>
  <c r="AF57" i="6" a="1"/>
  <c r="AF57" i="6" s="1"/>
  <c r="AF56" i="6" a="1"/>
  <c r="AF56" i="6" s="1"/>
  <c r="AF53" i="6" a="1"/>
  <c r="AF53" i="6" s="1"/>
  <c r="AF37" i="6" a="1"/>
  <c r="AF37" i="6" s="1"/>
  <c r="AF36" i="6" a="1"/>
  <c r="AF36" i="6" s="1"/>
  <c r="AF35" i="6" a="1"/>
  <c r="AF35" i="6" s="1"/>
  <c r="Q42" i="6" a="1"/>
  <c r="Q42" i="6" s="1"/>
  <c r="Q44" i="6" a="1"/>
  <c r="Q44" i="6" s="1"/>
  <c r="Q39" i="6" a="1"/>
  <c r="Q39" i="6" s="1"/>
  <c r="Q45" i="6" a="1"/>
  <c r="Q45" i="6" s="1"/>
  <c r="Q38" i="6" a="1"/>
  <c r="Q38" i="6" s="1"/>
  <c r="Q40" i="6" a="1"/>
  <c r="Q40" i="6" s="1"/>
  <c r="W42" i="6" a="1"/>
  <c r="W42" i="6" s="1"/>
  <c r="W44" i="6" a="1"/>
  <c r="W44" i="6" s="1"/>
  <c r="W39" i="6" a="1"/>
  <c r="W39" i="6" s="1"/>
  <c r="W40" i="6" a="1"/>
  <c r="W40" i="6" s="1"/>
  <c r="W45" i="6" a="1"/>
  <c r="W45" i="6" s="1"/>
  <c r="W38" i="6" a="1"/>
  <c r="W38" i="6" s="1"/>
  <c r="Z42" i="6" a="1"/>
  <c r="Z42" i="6" s="1"/>
  <c r="Z44" i="6" a="1"/>
  <c r="Z44" i="6" s="1"/>
  <c r="Z39" i="6" a="1"/>
  <c r="Z39" i="6" s="1"/>
  <c r="Z40" i="6" a="1"/>
  <c r="Z40" i="6" s="1"/>
  <c r="Z45" i="6" a="1"/>
  <c r="Z45" i="6" s="1"/>
  <c r="Z38" i="6" a="1"/>
  <c r="Z38" i="6" s="1"/>
  <c r="AI44" i="6" a="1"/>
  <c r="AI44" i="6" s="1"/>
  <c r="AI39" i="6" a="1"/>
  <c r="AI39" i="6" s="1"/>
  <c r="AI42" i="6" a="1"/>
  <c r="AI42" i="6" s="1"/>
  <c r="AI45" i="6" a="1"/>
  <c r="AI45" i="6" s="1"/>
  <c r="AI38" i="6" a="1"/>
  <c r="AI38" i="6" s="1"/>
  <c r="AI40" i="6" a="1"/>
  <c r="AI40" i="6" s="1"/>
  <c r="T34" i="6" a="1"/>
  <c r="T34" i="6" s="1"/>
  <c r="T33" i="6" a="1"/>
  <c r="T33" i="6" s="1"/>
  <c r="AC34" i="6" a="1"/>
  <c r="AC34" i="6" s="1"/>
  <c r="AC33" i="6" a="1"/>
  <c r="AC33" i="6" s="1"/>
  <c r="AF34" i="6" a="1"/>
  <c r="AF34" i="6" s="1"/>
  <c r="AF33" i="6" a="1"/>
  <c r="AF33" i="6" s="1"/>
  <c r="T68" i="6" a="1"/>
  <c r="T68" i="6" s="1"/>
  <c r="AC68" i="6" a="1"/>
  <c r="AC68" i="6" s="1"/>
  <c r="AF68" i="6" a="1"/>
  <c r="AF68" i="6" s="1"/>
  <c r="AI62" i="7" a="1"/>
  <c r="AI62" i="7" s="1"/>
  <c r="AC47" i="2" a="1"/>
  <c r="AC47" i="2" s="1"/>
  <c r="AC51" i="2" a="1"/>
  <c r="AC51" i="2" s="1"/>
  <c r="H68" i="1"/>
  <c r="V3" i="10"/>
  <c r="V7" i="10"/>
  <c r="V11" i="10"/>
  <c r="V15" i="10"/>
  <c r="V23" i="10"/>
  <c r="V27" i="10"/>
  <c r="V31" i="10"/>
  <c r="V35" i="10"/>
  <c r="V39" i="10"/>
  <c r="V43" i="10"/>
  <c r="V47" i="10"/>
  <c r="AC52" i="2" a="1"/>
  <c r="AC52" i="2" s="1"/>
  <c r="T47" i="7" a="1"/>
  <c r="T47" i="7" s="1"/>
  <c r="T43" i="7" a="1"/>
  <c r="T43" i="7" s="1"/>
  <c r="T41" i="7" a="1"/>
  <c r="T41" i="7" s="1"/>
  <c r="T46" i="7" a="1"/>
  <c r="T46" i="7" s="1"/>
  <c r="AC46" i="7" a="1"/>
  <c r="AC46" i="7" s="1"/>
  <c r="AC47" i="7" a="1"/>
  <c r="AC47" i="7" s="1"/>
  <c r="AC43" i="7" a="1"/>
  <c r="AC43" i="7" s="1"/>
  <c r="AC41" i="7" a="1"/>
  <c r="AC41" i="7" s="1"/>
  <c r="AF47" i="7" a="1"/>
  <c r="AF47" i="7" s="1"/>
  <c r="AF43" i="7" a="1"/>
  <c r="AF43" i="7" s="1"/>
  <c r="AF41" i="7" a="1"/>
  <c r="AF41" i="7" s="1"/>
  <c r="AF46" i="7" a="1"/>
  <c r="AF46" i="7" s="1"/>
  <c r="AC46" i="2" a="1"/>
  <c r="AC46" i="2" s="1"/>
  <c r="Q46" i="7" a="1"/>
  <c r="Q46" i="7" s="1"/>
  <c r="Q47" i="7" a="1"/>
  <c r="Q47" i="7" s="1"/>
  <c r="Q43" i="7" a="1"/>
  <c r="Q43" i="7" s="1"/>
  <c r="Q41" i="7" a="1"/>
  <c r="Q41" i="7" s="1"/>
  <c r="W46" i="7" a="1"/>
  <c r="W46" i="7" s="1"/>
  <c r="W47" i="7" a="1"/>
  <c r="W47" i="7" s="1"/>
  <c r="W43" i="7" a="1"/>
  <c r="W43" i="7" s="1"/>
  <c r="W41" i="7" a="1"/>
  <c r="W41" i="7" s="1"/>
  <c r="Z47" i="7" a="1"/>
  <c r="Z47" i="7" s="1"/>
  <c r="Z43" i="7" a="1"/>
  <c r="Z43" i="7" s="1"/>
  <c r="Z41" i="7" a="1"/>
  <c r="Z41" i="7" s="1"/>
  <c r="Z46" i="7" a="1"/>
  <c r="Z46" i="7" s="1"/>
  <c r="AI46" i="7" a="1"/>
  <c r="AI46" i="7" s="1"/>
  <c r="AI47" i="7" a="1"/>
  <c r="AI47" i="7" s="1"/>
  <c r="AI43" i="7" a="1"/>
  <c r="AI43" i="7" s="1"/>
  <c r="AI41" i="7" a="1"/>
  <c r="AI41" i="7" s="1"/>
  <c r="AC41" i="2" a="1"/>
  <c r="AC41" i="2" s="1"/>
  <c r="AC43" i="2" a="1"/>
  <c r="AC43" i="2" s="1"/>
  <c r="AC60" i="2" a="1"/>
  <c r="AC60" i="2" s="1"/>
  <c r="AC62" i="2" a="1"/>
  <c r="AC62" i="2" s="1"/>
  <c r="Q60" i="2" a="1"/>
  <c r="Q60" i="2" s="1"/>
  <c r="P39" i="10"/>
  <c r="U3" i="10"/>
  <c r="P3" i="10"/>
  <c r="U11" i="10"/>
  <c r="P15" i="10"/>
  <c r="U19" i="10"/>
  <c r="U27" i="10"/>
  <c r="P27" i="10"/>
  <c r="U35" i="10"/>
  <c r="U43" i="10"/>
  <c r="U7" i="10"/>
  <c r="U15" i="10"/>
  <c r="U23" i="10"/>
  <c r="U31" i="10"/>
  <c r="U39" i="10"/>
  <c r="U47" i="10"/>
  <c r="P51" i="10"/>
  <c r="Q62" i="7" a="1"/>
  <c r="Q62" i="7" s="1"/>
  <c r="Q51" i="7" a="1"/>
  <c r="Q51" i="7" s="1"/>
  <c r="W51" i="7" a="1"/>
  <c r="W51" i="7" s="1"/>
  <c r="T62" i="7" a="1"/>
  <c r="T62" i="7" s="1"/>
  <c r="T51" i="7" a="1"/>
  <c r="T51" i="7" s="1"/>
  <c r="AF51" i="7" a="1"/>
  <c r="AF51" i="7" s="1"/>
  <c r="W52" i="7" a="1"/>
  <c r="W52" i="7" s="1"/>
  <c r="AI52" i="7" a="1"/>
  <c r="AI52" i="7" s="1"/>
  <c r="Q60" i="7" a="1"/>
  <c r="Q60" i="7" s="1"/>
  <c r="AC60" i="7" a="1"/>
  <c r="AC60" i="7" s="1"/>
  <c r="W62" i="7" a="1"/>
  <c r="W62" i="7" s="1"/>
  <c r="Z60" i="7" a="1"/>
  <c r="Z60" i="7" s="1"/>
  <c r="Z52" i="7" a="1"/>
  <c r="Z52" i="7" s="1"/>
  <c r="AI51" i="7" a="1"/>
  <c r="AI51" i="7" s="1"/>
  <c r="T60" i="7" a="1"/>
  <c r="T60" i="7" s="1"/>
  <c r="T52" i="7" a="1"/>
  <c r="T52" i="7" s="1"/>
  <c r="AC51" i="7" a="1"/>
  <c r="AC51" i="7" s="1"/>
  <c r="AF62" i="7" a="1"/>
  <c r="AF62" i="7" s="1"/>
  <c r="AF60" i="7" a="1"/>
  <c r="AF60" i="7" s="1"/>
  <c r="AF52" i="7" a="1"/>
  <c r="AF52" i="7" s="1"/>
  <c r="Q52" i="7" a="1"/>
  <c r="Q52" i="7" s="1"/>
  <c r="AC52" i="7" a="1"/>
  <c r="AC52" i="7" s="1"/>
  <c r="W60" i="7" a="1"/>
  <c r="W60" i="7" s="1"/>
  <c r="AI60" i="7" a="1"/>
  <c r="AI60" i="7" s="1"/>
  <c r="Z62" i="7" a="1"/>
  <c r="Z62" i="7" s="1"/>
  <c r="AC62" i="7" a="1"/>
  <c r="AC62" i="7" s="1"/>
  <c r="R3" i="10"/>
  <c r="R15" i="10"/>
  <c r="R39" i="10"/>
  <c r="R27" i="10" s="1"/>
  <c r="R51" i="10"/>
  <c r="R55" i="10"/>
  <c r="Q55" i="10"/>
  <c r="V19" i="10"/>
  <c r="Q3" i="10"/>
  <c r="Q15" i="10"/>
  <c r="Q27" i="10"/>
  <c r="Q51" i="10"/>
  <c r="Q41" i="2" a="1"/>
  <c r="Q41" i="2" s="1"/>
  <c r="R41" i="2" s="1"/>
  <c r="Q46" i="6" a="1"/>
  <c r="Q46" i="6" s="1"/>
  <c r="AI46" i="6" a="1"/>
  <c r="AI46" i="6" s="1"/>
  <c r="T46" i="6" a="1"/>
  <c r="T46" i="6" s="1"/>
  <c r="AF46" i="6" a="1"/>
  <c r="AF46" i="6" s="1"/>
  <c r="Q41" i="6" a="1"/>
  <c r="Q41" i="6" s="1"/>
  <c r="Q43" i="6" a="1"/>
  <c r="Q43" i="6" s="1"/>
  <c r="Q47" i="6" a="1"/>
  <c r="Q47" i="6" s="1"/>
  <c r="Q51" i="6" a="1"/>
  <c r="Q51" i="6" s="1"/>
  <c r="Q52" i="6" a="1"/>
  <c r="Q52" i="6" s="1"/>
  <c r="Q60" i="6" a="1"/>
  <c r="Q60" i="6" s="1"/>
  <c r="Q62" i="6" a="1"/>
  <c r="Q62" i="6" s="1"/>
  <c r="AC47" i="6" a="1"/>
  <c r="AC47" i="6" s="1"/>
  <c r="Z47" i="6" a="1"/>
  <c r="Z47" i="6" s="1"/>
  <c r="Z41" i="6" a="1"/>
  <c r="Z41" i="6" s="1"/>
  <c r="W47" i="6" a="1"/>
  <c r="W47" i="6" s="1"/>
  <c r="AI47" i="6" a="1"/>
  <c r="AI47" i="6" s="1"/>
  <c r="Z43" i="6" a="1"/>
  <c r="Z43" i="6" s="1"/>
  <c r="W46" i="6" a="1"/>
  <c r="W46" i="6" s="1"/>
  <c r="T41" i="6" a="1"/>
  <c r="T41" i="6" s="1"/>
  <c r="AF41" i="6" a="1"/>
  <c r="AF41" i="6" s="1"/>
  <c r="T43" i="6" a="1"/>
  <c r="T43" i="6" s="1"/>
  <c r="AF43" i="6" a="1"/>
  <c r="AF43" i="6" s="1"/>
  <c r="AC46" i="6" a="1"/>
  <c r="AC46" i="6" s="1"/>
  <c r="T47" i="6" a="1"/>
  <c r="T47" i="6" s="1"/>
  <c r="AF47" i="6" a="1"/>
  <c r="AF47" i="6" s="1"/>
  <c r="W41" i="6" a="1"/>
  <c r="W41" i="6" s="1"/>
  <c r="AC41" i="6" a="1"/>
  <c r="AC41" i="6" s="1"/>
  <c r="AI41" i="6" a="1"/>
  <c r="AI41" i="6" s="1"/>
  <c r="W43" i="6" a="1"/>
  <c r="W43" i="6" s="1"/>
  <c r="AC43" i="6" a="1"/>
  <c r="AC43" i="6" s="1"/>
  <c r="AI43" i="6" a="1"/>
  <c r="AI43" i="6" s="1"/>
  <c r="Z46" i="6" a="1"/>
  <c r="Z46" i="6" s="1"/>
  <c r="AI62" i="2" a="1"/>
  <c r="AI62" i="2" s="1"/>
  <c r="T52" i="6" a="1"/>
  <c r="T52" i="6" s="1"/>
  <c r="AC52" i="6" a="1"/>
  <c r="AC52" i="6" s="1"/>
  <c r="AF52" i="6" a="1"/>
  <c r="AF52" i="6" s="1"/>
  <c r="Q47" i="2" a="1"/>
  <c r="Q47" i="2" s="1"/>
  <c r="W52" i="6" a="1"/>
  <c r="W52" i="6" s="1"/>
  <c r="AI52" i="6" a="1"/>
  <c r="AI52" i="6" s="1"/>
  <c r="Q46" i="2" a="1"/>
  <c r="Q46" i="2" s="1"/>
  <c r="W62" i="6" a="1"/>
  <c r="W62" i="6" s="1"/>
  <c r="AI62" i="6" a="1"/>
  <c r="AI62" i="6" s="1"/>
  <c r="Q43" i="2" a="1"/>
  <c r="Q43" i="2" s="1"/>
  <c r="Z60" i="6" a="1"/>
  <c r="Z60" i="6" s="1"/>
  <c r="Q52" i="2" a="1"/>
  <c r="Q52" i="2" s="1"/>
  <c r="Z52" i="6" a="1"/>
  <c r="Z52" i="6" s="1"/>
  <c r="W62" i="2" a="1"/>
  <c r="W62" i="2" s="1"/>
  <c r="T62" i="6" a="1"/>
  <c r="T62" i="6" s="1"/>
  <c r="AC62" i="6" a="1"/>
  <c r="AC62" i="6" s="1"/>
  <c r="AF62" i="6" a="1"/>
  <c r="AF62" i="6" s="1"/>
  <c r="Q62" i="2" a="1"/>
  <c r="Q62" i="2" s="1"/>
  <c r="Z62" i="6" a="1"/>
  <c r="Z62" i="6" s="1"/>
  <c r="T51" i="6" a="1"/>
  <c r="T51" i="6" s="1"/>
  <c r="AC60" i="6" a="1"/>
  <c r="AC60" i="6" s="1"/>
  <c r="AC51" i="6" a="1"/>
  <c r="AC51" i="6" s="1"/>
  <c r="AF51" i="6" a="1"/>
  <c r="AF51" i="6" s="1"/>
  <c r="W60" i="6" a="1"/>
  <c r="W60" i="6" s="1"/>
  <c r="W51" i="6" a="1"/>
  <c r="W51" i="6" s="1"/>
  <c r="AI60" i="6" a="1"/>
  <c r="AI60" i="6" s="1"/>
  <c r="AI51" i="6" a="1"/>
  <c r="AI51" i="6" s="1"/>
  <c r="T60" i="6" a="1"/>
  <c r="T60" i="6" s="1"/>
  <c r="AF60" i="6" a="1"/>
  <c r="AF60" i="6" s="1"/>
  <c r="Q51" i="2" a="1"/>
  <c r="Q51" i="2" s="1"/>
  <c r="T52" i="2" a="1"/>
  <c r="T52" i="2" s="1"/>
  <c r="AF52" i="2" a="1"/>
  <c r="AF52" i="2" s="1"/>
  <c r="AF62" i="2" a="1"/>
  <c r="AF62" i="2" s="1"/>
  <c r="T46" i="2" a="1"/>
  <c r="T46" i="2" s="1"/>
  <c r="AF47" i="2" a="1"/>
  <c r="AF47" i="2" s="1"/>
  <c r="W46" i="2" a="1"/>
  <c r="W46" i="2" s="1"/>
  <c r="Z46" i="2" a="1"/>
  <c r="Z46" i="2" s="1"/>
  <c r="Y46" i="6" s="1"/>
  <c r="AI47" i="2" a="1"/>
  <c r="AI47" i="2" s="1"/>
  <c r="W52" i="2" a="1"/>
  <c r="W52" i="2" s="1"/>
  <c r="Z52" i="2" a="1"/>
  <c r="Z52" i="2" s="1"/>
  <c r="Y52" i="6" s="1"/>
  <c r="AI52" i="2" a="1"/>
  <c r="AI52" i="2" s="1"/>
  <c r="AF46" i="2" a="1"/>
  <c r="AF46" i="2" s="1"/>
  <c r="AI46" i="2" a="1"/>
  <c r="AI46" i="2" s="1"/>
  <c r="T47" i="2" a="1"/>
  <c r="T47" i="2" s="1"/>
  <c r="W51" i="2" a="1"/>
  <c r="W51" i="2" s="1"/>
  <c r="Z60" i="2" a="1"/>
  <c r="Z60" i="2" s="1"/>
  <c r="Y60" i="6" s="1"/>
  <c r="AI51" i="2" a="1"/>
  <c r="AI51" i="2" s="1"/>
  <c r="T51" i="2" a="1"/>
  <c r="T51" i="2" s="1"/>
  <c r="AF51" i="2" a="1"/>
  <c r="AF51" i="2" s="1"/>
  <c r="T60" i="2" a="1"/>
  <c r="T60" i="2" s="1"/>
  <c r="W60" i="2" a="1"/>
  <c r="W60" i="2" s="1"/>
  <c r="AF60" i="2" a="1"/>
  <c r="AF60" i="2" s="1"/>
  <c r="AI60" i="2" a="1"/>
  <c r="AI60" i="2" s="1"/>
  <c r="W47" i="2" a="1"/>
  <c r="W47" i="2" s="1"/>
  <c r="Z47" i="2" a="1"/>
  <c r="Z47" i="2" s="1"/>
  <c r="Y47" i="6" s="1"/>
  <c r="T62" i="2" a="1"/>
  <c r="T62" i="2" s="1"/>
  <c r="Z62" i="2" a="1"/>
  <c r="Z62" i="2" s="1"/>
  <c r="Y62" i="6" s="1"/>
  <c r="AF43" i="2" a="1"/>
  <c r="AF43" i="2" s="1"/>
  <c r="AF41" i="2" a="1"/>
  <c r="AF41" i="2" s="1"/>
  <c r="T41" i="2" a="1"/>
  <c r="T41" i="2" s="1"/>
  <c r="T43" i="2" a="1"/>
  <c r="T43" i="2" s="1"/>
  <c r="W43" i="2" a="1"/>
  <c r="W43" i="2" s="1"/>
  <c r="W41" i="2" a="1"/>
  <c r="W41" i="2" s="1"/>
  <c r="Z43" i="2" a="1"/>
  <c r="Z43" i="2" s="1"/>
  <c r="Y43" i="6" s="1"/>
  <c r="Z41" i="2" a="1"/>
  <c r="Z41" i="2" s="1"/>
  <c r="Y41" i="6" s="1"/>
  <c r="AI43" i="2" a="1"/>
  <c r="AI43" i="2" s="1"/>
  <c r="AI41" i="2" a="1"/>
  <c r="AI41" i="2" s="1"/>
  <c r="AF65" i="6" l="1" a="1"/>
  <c r="AF65" i="6" s="1"/>
  <c r="AF42" i="6" a="1"/>
  <c r="AF42" i="6" s="1"/>
  <c r="I68" i="1"/>
  <c r="E24" i="13" s="1"/>
  <c r="S43" i="6"/>
  <c r="U43" i="6" s="1"/>
  <c r="AB41" i="6"/>
  <c r="AD41" i="6" s="1"/>
  <c r="AB60" i="6"/>
  <c r="AB51" i="6"/>
  <c r="S47" i="6"/>
  <c r="U47" i="6" s="1"/>
  <c r="S40" i="6"/>
  <c r="AB44" i="6"/>
  <c r="S58" i="6"/>
  <c r="AB57" i="6"/>
  <c r="S57" i="6"/>
  <c r="AB55" i="6"/>
  <c r="S49" i="6"/>
  <c r="AB63" i="6"/>
  <c r="S48" i="6"/>
  <c r="S67" i="6"/>
  <c r="AB38" i="6"/>
  <c r="AB33" i="6"/>
  <c r="S38" i="6"/>
  <c r="S60" i="6"/>
  <c r="AB56" i="6"/>
  <c r="AB36" i="6"/>
  <c r="S61" i="6"/>
  <c r="AB52" i="6"/>
  <c r="S44" i="6"/>
  <c r="AB58" i="6"/>
  <c r="AB46" i="6"/>
  <c r="AB37" i="6"/>
  <c r="AB64" i="6"/>
  <c r="S37" i="6"/>
  <c r="S64" i="6"/>
  <c r="AB48" i="6"/>
  <c r="AB49" i="6"/>
  <c r="S66" i="6"/>
  <c r="S50" i="6"/>
  <c r="AB66" i="6"/>
  <c r="AB62" i="6"/>
  <c r="S34" i="6"/>
  <c r="S41" i="6"/>
  <c r="AB43" i="6"/>
  <c r="S62" i="6"/>
  <c r="S51" i="6"/>
  <c r="AB47" i="6"/>
  <c r="AB47" i="7" s="1"/>
  <c r="AD47" i="7" s="1"/>
  <c r="AB61" i="6"/>
  <c r="AB40" i="6"/>
  <c r="S56" i="6"/>
  <c r="S36" i="6"/>
  <c r="AB39" i="6"/>
  <c r="S39" i="6"/>
  <c r="AB65" i="6"/>
  <c r="S65" i="6"/>
  <c r="S46" i="6"/>
  <c r="AB53" i="6"/>
  <c r="AB59" i="6"/>
  <c r="S52" i="6"/>
  <c r="S53" i="6"/>
  <c r="S59" i="6"/>
  <c r="AB50" i="6"/>
  <c r="AB35" i="6"/>
  <c r="S54" i="6"/>
  <c r="S42" i="6"/>
  <c r="AB67" i="6"/>
  <c r="AB54" i="6"/>
  <c r="AB42" i="6"/>
  <c r="S68" i="6"/>
  <c r="S55" i="6"/>
  <c r="S35" i="6"/>
  <c r="S63" i="6"/>
  <c r="P33" i="6"/>
  <c r="AB68" i="6"/>
  <c r="S45" i="6"/>
  <c r="S33" i="6"/>
  <c r="AB34" i="6"/>
  <c r="AB45" i="6"/>
  <c r="P41" i="6"/>
  <c r="R67" i="2"/>
  <c r="P67" i="6"/>
  <c r="R59" i="2"/>
  <c r="P59" i="6"/>
  <c r="R50" i="2"/>
  <c r="P50" i="6"/>
  <c r="R48" i="2"/>
  <c r="P48" i="6"/>
  <c r="R60" i="2"/>
  <c r="P60" i="6"/>
  <c r="R62" i="2"/>
  <c r="P62" i="6"/>
  <c r="R56" i="2"/>
  <c r="P56" i="6"/>
  <c r="R42" i="2"/>
  <c r="P42" i="6"/>
  <c r="R35" i="2"/>
  <c r="P35" i="6"/>
  <c r="R61" i="2"/>
  <c r="P61" i="6"/>
  <c r="R55" i="2"/>
  <c r="P55" i="6"/>
  <c r="R45" i="2"/>
  <c r="P45" i="6"/>
  <c r="R37" i="2"/>
  <c r="P37" i="6"/>
  <c r="R63" i="2"/>
  <c r="P63" i="6"/>
  <c r="R51" i="2"/>
  <c r="P51" i="6"/>
  <c r="R49" i="2"/>
  <c r="P49" i="6"/>
  <c r="R54" i="2"/>
  <c r="P54" i="6"/>
  <c r="R36" i="2"/>
  <c r="P36" i="6"/>
  <c r="R46" i="2"/>
  <c r="P46" i="6"/>
  <c r="R47" i="2"/>
  <c r="P47" i="6"/>
  <c r="R58" i="2"/>
  <c r="P58" i="6"/>
  <c r="R53" i="2"/>
  <c r="P53" i="6"/>
  <c r="R44" i="2"/>
  <c r="P44" i="6"/>
  <c r="R38" i="2"/>
  <c r="P38" i="6"/>
  <c r="R64" i="2"/>
  <c r="P64" i="6"/>
  <c r="R57" i="2"/>
  <c r="P57" i="6"/>
  <c r="R52" i="2"/>
  <c r="P52" i="6"/>
  <c r="R39" i="2"/>
  <c r="P39" i="6"/>
  <c r="R34" i="2"/>
  <c r="P34" i="6"/>
  <c r="R66" i="2"/>
  <c r="P66" i="6"/>
  <c r="R68" i="2"/>
  <c r="P68" i="6"/>
  <c r="R43" i="2"/>
  <c r="P43" i="6"/>
  <c r="R40" i="2"/>
  <c r="P40" i="6"/>
  <c r="R65" i="2"/>
  <c r="P65" i="6"/>
  <c r="F60" i="1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X34" i="2"/>
  <c r="X36" i="2"/>
  <c r="X42" i="2"/>
  <c r="X44" i="2"/>
  <c r="X46" i="2"/>
  <c r="X48" i="2"/>
  <c r="X54" i="2"/>
  <c r="V60" i="6"/>
  <c r="X62" i="2"/>
  <c r="X64" i="2"/>
  <c r="X66" i="2"/>
  <c r="X68" i="2"/>
  <c r="AA38" i="2"/>
  <c r="AA42" i="2"/>
  <c r="AA50" i="2"/>
  <c r="AA56" i="2"/>
  <c r="AA64" i="2"/>
  <c r="AF42" i="7" l="1" a="1"/>
  <c r="AF42" i="7" s="1"/>
  <c r="AF65" i="7" a="1"/>
  <c r="AF65" i="7" s="1"/>
  <c r="AD47" i="6"/>
  <c r="AA60" i="6"/>
  <c r="Y60" i="7"/>
  <c r="AA60" i="7" s="1"/>
  <c r="X60" i="6"/>
  <c r="V60" i="7"/>
  <c r="X60" i="7" s="1"/>
  <c r="R65" i="6"/>
  <c r="P65" i="7"/>
  <c r="R65" i="7" s="1"/>
  <c r="R40" i="6"/>
  <c r="P40" i="7"/>
  <c r="R40" i="7" s="1"/>
  <c r="R43" i="6"/>
  <c r="P43" i="7"/>
  <c r="R43" i="7" s="1"/>
  <c r="R68" i="6"/>
  <c r="P68" i="7"/>
  <c r="R68" i="7" s="1"/>
  <c r="R66" i="6"/>
  <c r="P66" i="7"/>
  <c r="R66" i="7" s="1"/>
  <c r="R34" i="6"/>
  <c r="P34" i="7"/>
  <c r="R34" i="7" s="1"/>
  <c r="R39" i="6"/>
  <c r="P39" i="7"/>
  <c r="R39" i="7" s="1"/>
  <c r="R52" i="6"/>
  <c r="P52" i="7"/>
  <c r="R52" i="7" s="1"/>
  <c r="R57" i="6"/>
  <c r="P57" i="7"/>
  <c r="R57" i="7" s="1"/>
  <c r="R64" i="6"/>
  <c r="P64" i="7"/>
  <c r="R64" i="7" s="1"/>
  <c r="AD38" i="6"/>
  <c r="AB38" i="7"/>
  <c r="AD38" i="7" s="1"/>
  <c r="U48" i="6"/>
  <c r="S48" i="7"/>
  <c r="U48" i="7" s="1"/>
  <c r="U49" i="6"/>
  <c r="S49" i="7"/>
  <c r="U49" i="7" s="1"/>
  <c r="U57" i="6"/>
  <c r="S57" i="7"/>
  <c r="U57" i="7" s="1"/>
  <c r="U58" i="6"/>
  <c r="S58" i="7"/>
  <c r="U58" i="7" s="1"/>
  <c r="U40" i="6"/>
  <c r="S40" i="7"/>
  <c r="U40" i="7" s="1"/>
  <c r="AA48" i="6"/>
  <c r="Y48" i="7"/>
  <c r="AA48" i="7" s="1"/>
  <c r="R38" i="6"/>
  <c r="P38" i="7"/>
  <c r="R38" i="7" s="1"/>
  <c r="R44" i="6"/>
  <c r="P44" i="7"/>
  <c r="R44" i="7" s="1"/>
  <c r="R53" i="6"/>
  <c r="P53" i="7"/>
  <c r="R53" i="7" s="1"/>
  <c r="R58" i="6"/>
  <c r="P58" i="7"/>
  <c r="R58" i="7" s="1"/>
  <c r="R47" i="6"/>
  <c r="P47" i="7"/>
  <c r="R47" i="7" s="1"/>
  <c r="R46" i="6"/>
  <c r="P46" i="7"/>
  <c r="R46" i="7" s="1"/>
  <c r="R36" i="6"/>
  <c r="P36" i="7"/>
  <c r="R36" i="7" s="1"/>
  <c r="R54" i="6"/>
  <c r="P54" i="7"/>
  <c r="R54" i="7" s="1"/>
  <c r="R49" i="6"/>
  <c r="P49" i="7"/>
  <c r="R49" i="7" s="1"/>
  <c r="R51" i="6"/>
  <c r="P51" i="7"/>
  <c r="R51" i="7" s="1"/>
  <c r="R63" i="6"/>
  <c r="P63" i="7"/>
  <c r="R63" i="7" s="1"/>
  <c r="R37" i="6"/>
  <c r="P37" i="7"/>
  <c r="R37" i="7" s="1"/>
  <c r="R45" i="6"/>
  <c r="P45" i="7"/>
  <c r="R45" i="7" s="1"/>
  <c r="R55" i="6"/>
  <c r="P55" i="7"/>
  <c r="R55" i="7" s="1"/>
  <c r="R61" i="6"/>
  <c r="P61" i="7"/>
  <c r="R61" i="7" s="1"/>
  <c r="R35" i="6"/>
  <c r="P35" i="7"/>
  <c r="R35" i="7" s="1"/>
  <c r="R42" i="6"/>
  <c r="P42" i="7"/>
  <c r="R42" i="7" s="1"/>
  <c r="R56" i="6"/>
  <c r="P56" i="7"/>
  <c r="R56" i="7" s="1"/>
  <c r="R62" i="6"/>
  <c r="P62" i="7"/>
  <c r="R62" i="7" s="1"/>
  <c r="R60" i="6"/>
  <c r="P60" i="7"/>
  <c r="R60" i="7" s="1"/>
  <c r="R48" i="6"/>
  <c r="P48" i="7"/>
  <c r="R48" i="7" s="1"/>
  <c r="R50" i="6"/>
  <c r="P50" i="7"/>
  <c r="R50" i="7" s="1"/>
  <c r="R59" i="6"/>
  <c r="P59" i="7"/>
  <c r="R59" i="7" s="1"/>
  <c r="R67" i="6"/>
  <c r="P67" i="7"/>
  <c r="R67" i="7" s="1"/>
  <c r="R41" i="6"/>
  <c r="P41" i="7"/>
  <c r="R41" i="7" s="1"/>
  <c r="AD45" i="6"/>
  <c r="AB45" i="7"/>
  <c r="AD45" i="7" s="1"/>
  <c r="AD34" i="6"/>
  <c r="AB34" i="7"/>
  <c r="AD34" i="7" s="1"/>
  <c r="U33" i="6"/>
  <c r="S33" i="7"/>
  <c r="U33" i="7" s="1"/>
  <c r="U45" i="6"/>
  <c r="S45" i="7"/>
  <c r="U45" i="7" s="1"/>
  <c r="AD68" i="6"/>
  <c r="AB68" i="7"/>
  <c r="AD68" i="7" s="1"/>
  <c r="R33" i="6"/>
  <c r="P33" i="7"/>
  <c r="R33" i="7" s="1"/>
  <c r="U63" i="6"/>
  <c r="S63" i="7"/>
  <c r="U63" i="7" s="1"/>
  <c r="U35" i="6"/>
  <c r="S35" i="7"/>
  <c r="U35" i="7" s="1"/>
  <c r="U55" i="6"/>
  <c r="S55" i="7"/>
  <c r="U55" i="7" s="1"/>
  <c r="U68" i="6"/>
  <c r="S68" i="7"/>
  <c r="U68" i="7" s="1"/>
  <c r="AD42" i="6"/>
  <c r="AB42" i="7"/>
  <c r="AD42" i="7" s="1"/>
  <c r="AD54" i="6"/>
  <c r="AB54" i="7"/>
  <c r="AD54" i="7" s="1"/>
  <c r="AD67" i="6"/>
  <c r="AB67" i="7"/>
  <c r="AD67" i="7" s="1"/>
  <c r="U42" i="6"/>
  <c r="S42" i="7"/>
  <c r="U42" i="7" s="1"/>
  <c r="U54" i="6"/>
  <c r="S54" i="7"/>
  <c r="U54" i="7" s="1"/>
  <c r="AD35" i="6"/>
  <c r="AB35" i="7"/>
  <c r="AD35" i="7" s="1"/>
  <c r="AD50" i="6"/>
  <c r="AB50" i="7"/>
  <c r="AD50" i="7" s="1"/>
  <c r="U59" i="6"/>
  <c r="S59" i="7"/>
  <c r="U59" i="7" s="1"/>
  <c r="U53" i="6"/>
  <c r="S53" i="7"/>
  <c r="U53" i="7" s="1"/>
  <c r="U52" i="6"/>
  <c r="S52" i="7"/>
  <c r="U52" i="7" s="1"/>
  <c r="AD59" i="6"/>
  <c r="AB59" i="7"/>
  <c r="AD59" i="7" s="1"/>
  <c r="AD53" i="6"/>
  <c r="AB53" i="7"/>
  <c r="AD53" i="7" s="1"/>
  <c r="U46" i="6"/>
  <c r="S46" i="7"/>
  <c r="U46" i="7" s="1"/>
  <c r="U65" i="6"/>
  <c r="S65" i="7"/>
  <c r="U65" i="7" s="1"/>
  <c r="AD65" i="6"/>
  <c r="AB65" i="7"/>
  <c r="AD65" i="7" s="1"/>
  <c r="U39" i="6"/>
  <c r="S39" i="7"/>
  <c r="U39" i="7" s="1"/>
  <c r="AD39" i="6"/>
  <c r="AB39" i="7"/>
  <c r="AD39" i="7" s="1"/>
  <c r="U36" i="6"/>
  <c r="S36" i="7"/>
  <c r="U36" i="7" s="1"/>
  <c r="U56" i="6"/>
  <c r="S56" i="7"/>
  <c r="U56" i="7" s="1"/>
  <c r="AD40" i="6"/>
  <c r="AB40" i="7"/>
  <c r="AD40" i="7" s="1"/>
  <c r="AD61" i="6"/>
  <c r="AB61" i="7"/>
  <c r="AD61" i="7" s="1"/>
  <c r="U51" i="6"/>
  <c r="S51" i="7"/>
  <c r="U51" i="7" s="1"/>
  <c r="U62" i="6"/>
  <c r="S62" i="7"/>
  <c r="U62" i="7" s="1"/>
  <c r="AD43" i="6"/>
  <c r="AB43" i="7"/>
  <c r="AD43" i="7" s="1"/>
  <c r="U41" i="6"/>
  <c r="S41" i="7"/>
  <c r="U41" i="7" s="1"/>
  <c r="U34" i="6"/>
  <c r="S34" i="7"/>
  <c r="U34" i="7" s="1"/>
  <c r="AD62" i="6"/>
  <c r="AB62" i="7"/>
  <c r="AD62" i="7" s="1"/>
  <c r="AD66" i="6"/>
  <c r="AB66" i="7"/>
  <c r="AD66" i="7" s="1"/>
  <c r="U50" i="6"/>
  <c r="S50" i="7"/>
  <c r="U50" i="7" s="1"/>
  <c r="U66" i="6"/>
  <c r="S66" i="7"/>
  <c r="U66" i="7" s="1"/>
  <c r="AD49" i="6"/>
  <c r="AB49" i="7"/>
  <c r="AD49" i="7" s="1"/>
  <c r="AD48" i="6"/>
  <c r="AB48" i="7"/>
  <c r="AD48" i="7" s="1"/>
  <c r="U64" i="6"/>
  <c r="S64" i="7"/>
  <c r="U64" i="7" s="1"/>
  <c r="U37" i="6"/>
  <c r="S37" i="7"/>
  <c r="U37" i="7" s="1"/>
  <c r="AD64" i="6"/>
  <c r="AB64" i="7"/>
  <c r="AD64" i="7" s="1"/>
  <c r="AD37" i="6"/>
  <c r="AB37" i="7"/>
  <c r="AD37" i="7" s="1"/>
  <c r="AD46" i="6"/>
  <c r="AB46" i="7"/>
  <c r="AD46" i="7" s="1"/>
  <c r="AD58" i="6"/>
  <c r="AB58" i="7"/>
  <c r="AD58" i="7" s="1"/>
  <c r="U44" i="6"/>
  <c r="S44" i="7"/>
  <c r="U44" i="7" s="1"/>
  <c r="AD52" i="6"/>
  <c r="AB52" i="7"/>
  <c r="AD52" i="7" s="1"/>
  <c r="U61" i="6"/>
  <c r="S61" i="7"/>
  <c r="U61" i="7" s="1"/>
  <c r="AD36" i="6"/>
  <c r="AB36" i="7"/>
  <c r="AD36" i="7" s="1"/>
  <c r="AD56" i="6"/>
  <c r="AB56" i="7"/>
  <c r="AD56" i="7" s="1"/>
  <c r="U60" i="6"/>
  <c r="S60" i="7"/>
  <c r="U60" i="7" s="1"/>
  <c r="U38" i="6"/>
  <c r="S38" i="7"/>
  <c r="U38" i="7" s="1"/>
  <c r="AD33" i="6"/>
  <c r="AB33" i="7"/>
  <c r="AD33" i="7" s="1"/>
  <c r="U67" i="6"/>
  <c r="S67" i="7"/>
  <c r="U67" i="7" s="1"/>
  <c r="AD63" i="6"/>
  <c r="AB63" i="7"/>
  <c r="AD63" i="7" s="1"/>
  <c r="AD55" i="6"/>
  <c r="AB55" i="7"/>
  <c r="AD55" i="7" s="1"/>
  <c r="AD57" i="6"/>
  <c r="AB57" i="7"/>
  <c r="AD57" i="7" s="1"/>
  <c r="AD44" i="6"/>
  <c r="AB44" i="7"/>
  <c r="AD44" i="7" s="1"/>
  <c r="AB41" i="7"/>
  <c r="AD41" i="7" s="1"/>
  <c r="S43" i="7"/>
  <c r="U43" i="7" s="1"/>
  <c r="AD51" i="6"/>
  <c r="AB51" i="7"/>
  <c r="AD51" i="7" s="1"/>
  <c r="AD60" i="6"/>
  <c r="AB60" i="7"/>
  <c r="AD60" i="7" s="1"/>
  <c r="S47" i="7"/>
  <c r="U47" i="7" s="1"/>
  <c r="AA67" i="2"/>
  <c r="AA65" i="2"/>
  <c r="AA63" i="2"/>
  <c r="AA61" i="2"/>
  <c r="AA59" i="2"/>
  <c r="AA57" i="2"/>
  <c r="AA55" i="2"/>
  <c r="AA53" i="2"/>
  <c r="AA51" i="2"/>
  <c r="AA49" i="2"/>
  <c r="AA47" i="2"/>
  <c r="AA45" i="2"/>
  <c r="AA43" i="2"/>
  <c r="AA41" i="2"/>
  <c r="AA39" i="2"/>
  <c r="AA37" i="2"/>
  <c r="AA35" i="2"/>
  <c r="AA33" i="2"/>
  <c r="X67" i="2"/>
  <c r="V67" i="6"/>
  <c r="X65" i="2"/>
  <c r="V65" i="6"/>
  <c r="X63" i="2"/>
  <c r="V63" i="6"/>
  <c r="X61" i="2"/>
  <c r="V61" i="6"/>
  <c r="X59" i="2"/>
  <c r="V59" i="6"/>
  <c r="X57" i="2"/>
  <c r="V57" i="6"/>
  <c r="X55" i="2"/>
  <c r="V55" i="6"/>
  <c r="X53" i="2"/>
  <c r="V53" i="6"/>
  <c r="X51" i="2"/>
  <c r="V51" i="6"/>
  <c r="X49" i="2"/>
  <c r="V49" i="6"/>
  <c r="X47" i="2"/>
  <c r="V47" i="6"/>
  <c r="X45" i="2"/>
  <c r="V45" i="6"/>
  <c r="X43" i="2"/>
  <c r="V43" i="6"/>
  <c r="X41" i="2"/>
  <c r="V41" i="6"/>
  <c r="X39" i="2"/>
  <c r="V39" i="6"/>
  <c r="X37" i="2"/>
  <c r="V37" i="6"/>
  <c r="X35" i="2"/>
  <c r="V35" i="6"/>
  <c r="V33" i="6"/>
  <c r="AA68" i="2"/>
  <c r="AA66" i="2"/>
  <c r="AA62" i="2"/>
  <c r="AA60" i="2"/>
  <c r="AA58" i="2"/>
  <c r="AA54" i="2"/>
  <c r="AA52" i="2"/>
  <c r="AA48" i="2"/>
  <c r="AA46" i="2"/>
  <c r="AA44" i="2"/>
  <c r="AA40" i="2"/>
  <c r="AA36" i="2"/>
  <c r="Z36" i="6" a="1"/>
  <c r="Z36" i="6" s="1"/>
  <c r="AA34" i="2"/>
  <c r="X60" i="2"/>
  <c r="X58" i="2"/>
  <c r="V58" i="6"/>
  <c r="X56" i="2"/>
  <c r="V56" i="6"/>
  <c r="X52" i="2"/>
  <c r="X50" i="2"/>
  <c r="V50" i="6"/>
  <c r="X40" i="2"/>
  <c r="V40" i="6"/>
  <c r="X38" i="2"/>
  <c r="V38" i="6"/>
  <c r="V34" i="6"/>
  <c r="V42" i="6"/>
  <c r="V68" i="6"/>
  <c r="V66" i="6"/>
  <c r="V62" i="6"/>
  <c r="V54" i="6"/>
  <c r="V48" i="6"/>
  <c r="V44" i="6"/>
  <c r="V64" i="6"/>
  <c r="V36" i="6"/>
  <c r="V46" i="6"/>
  <c r="V52" i="6"/>
  <c r="U69" i="2"/>
  <c r="G75" i="1" s="1"/>
  <c r="R69" i="2"/>
  <c r="G72" i="1" s="1"/>
  <c r="H41" i="1"/>
  <c r="G41" i="1" a="1"/>
  <c r="G41" i="1" s="1"/>
  <c r="H6" i="1"/>
  <c r="H40" i="1" s="1"/>
  <c r="G6" i="1"/>
  <c r="G40" i="1" s="1"/>
  <c r="F61" i="1"/>
  <c r="F33" i="1"/>
  <c r="F32" i="1"/>
  <c r="F42" i="1" s="1"/>
  <c r="AD33" i="2"/>
  <c r="AD34" i="2"/>
  <c r="AD35" i="2"/>
  <c r="AD36" i="2"/>
  <c r="AD37" i="2"/>
  <c r="AD38" i="2"/>
  <c r="AD39" i="2"/>
  <c r="AD40" i="2"/>
  <c r="AD41" i="2"/>
  <c r="AD42" i="2"/>
  <c r="AE42" i="6"/>
  <c r="AE42" i="7" s="1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C68" i="5"/>
  <c r="AC67" i="5"/>
  <c r="AC66" i="5"/>
  <c r="AC65" i="5"/>
  <c r="AC64" i="5"/>
  <c r="AC63" i="5"/>
  <c r="AC62" i="5"/>
  <c r="AC61" i="5"/>
  <c r="AC60" i="5"/>
  <c r="AC59" i="5"/>
  <c r="AC58" i="5"/>
  <c r="AC57" i="5"/>
  <c r="AC56" i="5"/>
  <c r="AC55" i="5"/>
  <c r="AC54" i="5"/>
  <c r="AC53" i="5"/>
  <c r="AC52" i="5"/>
  <c r="AC51" i="5"/>
  <c r="AC50" i="5"/>
  <c r="AC49" i="5"/>
  <c r="AC48" i="5"/>
  <c r="AC47" i="5"/>
  <c r="AC46" i="5"/>
  <c r="AC45" i="5"/>
  <c r="AC44" i="5"/>
  <c r="AC43" i="5"/>
  <c r="AC42" i="5"/>
  <c r="AC41" i="5"/>
  <c r="AC40" i="5"/>
  <c r="AC39" i="5"/>
  <c r="AC38" i="5"/>
  <c r="AC37" i="5"/>
  <c r="AC36" i="5"/>
  <c r="AC35" i="5"/>
  <c r="AC34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Y67" i="5"/>
  <c r="Y66" i="5"/>
  <c r="Y65" i="5"/>
  <c r="Y64" i="5"/>
  <c r="Y63" i="5"/>
  <c r="Y62" i="5"/>
  <c r="Y61" i="5"/>
  <c r="Y60" i="5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S68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Q68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Z3" i="2"/>
  <c r="AF3" i="2"/>
  <c r="AC3" i="2"/>
  <c r="AA3" i="2"/>
  <c r="I71" i="1"/>
  <c r="H71" i="1"/>
  <c r="G71" i="1"/>
  <c r="F71" i="1"/>
  <c r="B28" i="1"/>
  <c r="B29" i="1" s="1"/>
  <c r="B30" i="1" s="1"/>
  <c r="C6" i="15" l="1"/>
  <c r="B20" i="7"/>
  <c r="R69" i="7"/>
  <c r="U69" i="6"/>
  <c r="H75" i="1" s="1"/>
  <c r="R69" i="6"/>
  <c r="H72" i="1" s="1"/>
  <c r="H73" i="1" s="1"/>
  <c r="U69" i="7"/>
  <c r="AD69" i="6"/>
  <c r="AD69" i="7"/>
  <c r="X52" i="6"/>
  <c r="V52" i="7"/>
  <c r="X52" i="7" s="1"/>
  <c r="AA56" i="6"/>
  <c r="Y56" i="7"/>
  <c r="AA56" i="7" s="1"/>
  <c r="X64" i="6"/>
  <c r="V64" i="7"/>
  <c r="X64" i="7" s="1"/>
  <c r="X44" i="6"/>
  <c r="V44" i="7"/>
  <c r="X44" i="7" s="1"/>
  <c r="X48" i="6"/>
  <c r="V48" i="7"/>
  <c r="X48" i="7" s="1"/>
  <c r="AA50" i="6"/>
  <c r="Y50" i="7"/>
  <c r="AA50" i="7" s="1"/>
  <c r="X62" i="6"/>
  <c r="V62" i="7"/>
  <c r="X62" i="7" s="1"/>
  <c r="X68" i="6"/>
  <c r="V68" i="7"/>
  <c r="X68" i="7" s="1"/>
  <c r="X34" i="6"/>
  <c r="V34" i="7"/>
  <c r="X34" i="7" s="1"/>
  <c r="X35" i="6"/>
  <c r="V35" i="7"/>
  <c r="X35" i="7" s="1"/>
  <c r="X39" i="6"/>
  <c r="V39" i="7"/>
  <c r="X39" i="7" s="1"/>
  <c r="X51" i="6"/>
  <c r="V51" i="7"/>
  <c r="X51" i="7" s="1"/>
  <c r="X57" i="6"/>
  <c r="V57" i="7"/>
  <c r="X57" i="7" s="1"/>
  <c r="X61" i="6"/>
  <c r="V61" i="7"/>
  <c r="X61" i="7" s="1"/>
  <c r="X65" i="6"/>
  <c r="V65" i="7"/>
  <c r="X65" i="7" s="1"/>
  <c r="AA35" i="6"/>
  <c r="Y35" i="7"/>
  <c r="AA35" i="7" s="1"/>
  <c r="AA47" i="6"/>
  <c r="Y47" i="7"/>
  <c r="AA47" i="7" s="1"/>
  <c r="AA51" i="6"/>
  <c r="Y51" i="7"/>
  <c r="AA51" i="7" s="1"/>
  <c r="AA57" i="6"/>
  <c r="Y57" i="7"/>
  <c r="AA57" i="7" s="1"/>
  <c r="AA59" i="6"/>
  <c r="Y59" i="7"/>
  <c r="AA59" i="7" s="1"/>
  <c r="AA61" i="6"/>
  <c r="Y61" i="7"/>
  <c r="AA61" i="7" s="1"/>
  <c r="AA63" i="6"/>
  <c r="Y63" i="7"/>
  <c r="AA63" i="7" s="1"/>
  <c r="X46" i="6"/>
  <c r="V46" i="7"/>
  <c r="X46" i="7" s="1"/>
  <c r="X36" i="6"/>
  <c r="V36" i="7"/>
  <c r="X36" i="7" s="1"/>
  <c r="AA38" i="6"/>
  <c r="Y38" i="7"/>
  <c r="AA38" i="7" s="1"/>
  <c r="AA42" i="6"/>
  <c r="Y42" i="7"/>
  <c r="AA42" i="7" s="1"/>
  <c r="X54" i="6"/>
  <c r="V54" i="7"/>
  <c r="X54" i="7" s="1"/>
  <c r="AA64" i="6"/>
  <c r="Y64" i="7"/>
  <c r="AA64" i="7" s="1"/>
  <c r="X66" i="6"/>
  <c r="V66" i="7"/>
  <c r="X66" i="7" s="1"/>
  <c r="X42" i="6"/>
  <c r="V42" i="7"/>
  <c r="X42" i="7" s="1"/>
  <c r="X38" i="6"/>
  <c r="V38" i="7"/>
  <c r="X38" i="7" s="1"/>
  <c r="X40" i="6"/>
  <c r="V40" i="7"/>
  <c r="X40" i="7" s="1"/>
  <c r="X50" i="6"/>
  <c r="V50" i="7"/>
  <c r="X50" i="7" s="1"/>
  <c r="X56" i="6"/>
  <c r="V56" i="7"/>
  <c r="X56" i="7" s="1"/>
  <c r="X58" i="6"/>
  <c r="V58" i="7"/>
  <c r="X58" i="7" s="1"/>
  <c r="AA34" i="6"/>
  <c r="Y34" i="7"/>
  <c r="AA34" i="7" s="1"/>
  <c r="AA36" i="6"/>
  <c r="Y36" i="7"/>
  <c r="AA40" i="6"/>
  <c r="Y40" i="7"/>
  <c r="AA40" i="7" s="1"/>
  <c r="AA44" i="6"/>
  <c r="Y44" i="7"/>
  <c r="AA44" i="7" s="1"/>
  <c r="AA46" i="6"/>
  <c r="Y46" i="7"/>
  <c r="AA46" i="7" s="1"/>
  <c r="AA52" i="6"/>
  <c r="Y52" i="7"/>
  <c r="AA52" i="7" s="1"/>
  <c r="AA54" i="6"/>
  <c r="Y54" i="7"/>
  <c r="AA54" i="7" s="1"/>
  <c r="AA58" i="6"/>
  <c r="Y58" i="7"/>
  <c r="AA58" i="7" s="1"/>
  <c r="AA62" i="6"/>
  <c r="Y62" i="7"/>
  <c r="AA62" i="7" s="1"/>
  <c r="AA66" i="6"/>
  <c r="Y66" i="7"/>
  <c r="AA66" i="7" s="1"/>
  <c r="AA68" i="6"/>
  <c r="Y68" i="7"/>
  <c r="AA68" i="7" s="1"/>
  <c r="X33" i="6"/>
  <c r="V33" i="7"/>
  <c r="X33" i="7" s="1"/>
  <c r="X37" i="6"/>
  <c r="V37" i="7"/>
  <c r="X37" i="7" s="1"/>
  <c r="X41" i="6"/>
  <c r="V41" i="7"/>
  <c r="X41" i="7" s="1"/>
  <c r="X43" i="6"/>
  <c r="V43" i="7"/>
  <c r="X43" i="7" s="1"/>
  <c r="X45" i="6"/>
  <c r="V45" i="7"/>
  <c r="X45" i="7" s="1"/>
  <c r="X47" i="6"/>
  <c r="V47" i="7"/>
  <c r="X47" i="7" s="1"/>
  <c r="X49" i="6"/>
  <c r="V49" i="7"/>
  <c r="X49" i="7" s="1"/>
  <c r="X53" i="6"/>
  <c r="V53" i="7"/>
  <c r="X53" i="7" s="1"/>
  <c r="X55" i="6"/>
  <c r="V55" i="7"/>
  <c r="X55" i="7" s="1"/>
  <c r="X59" i="6"/>
  <c r="V59" i="7"/>
  <c r="X59" i="7" s="1"/>
  <c r="X63" i="6"/>
  <c r="V63" i="7"/>
  <c r="X63" i="7" s="1"/>
  <c r="X67" i="6"/>
  <c r="V67" i="7"/>
  <c r="X67" i="7" s="1"/>
  <c r="AA33" i="6"/>
  <c r="Y33" i="7"/>
  <c r="AA33" i="7" s="1"/>
  <c r="AA37" i="6"/>
  <c r="Y37" i="7"/>
  <c r="AA37" i="7" s="1"/>
  <c r="AA39" i="6"/>
  <c r="Y39" i="7"/>
  <c r="AA39" i="7" s="1"/>
  <c r="AA41" i="6"/>
  <c r="Y41" i="7"/>
  <c r="AA41" i="7" s="1"/>
  <c r="AA43" i="6"/>
  <c r="Y43" i="7"/>
  <c r="AA43" i="7" s="1"/>
  <c r="AA45" i="6"/>
  <c r="Y45" i="7"/>
  <c r="AA45" i="7" s="1"/>
  <c r="AA49" i="6"/>
  <c r="Y49" i="7"/>
  <c r="AA49" i="7" s="1"/>
  <c r="AA53" i="6"/>
  <c r="Y53" i="7"/>
  <c r="AA53" i="7" s="1"/>
  <c r="AA55" i="6"/>
  <c r="Y55" i="7"/>
  <c r="AA55" i="7" s="1"/>
  <c r="AA65" i="6"/>
  <c r="Y65" i="7"/>
  <c r="AA65" i="7" s="1"/>
  <c r="AA67" i="6"/>
  <c r="Y67" i="7"/>
  <c r="AA67" i="7" s="1"/>
  <c r="G66" i="1"/>
  <c r="H66" i="1" s="1"/>
  <c r="X69" i="2"/>
  <c r="G77" i="1" s="1"/>
  <c r="AA69" i="2"/>
  <c r="AJ68" i="2"/>
  <c r="AH68" i="6"/>
  <c r="AG67" i="2"/>
  <c r="AE67" i="6"/>
  <c r="AJ66" i="2"/>
  <c r="AH66" i="6"/>
  <c r="AG65" i="2"/>
  <c r="AE65" i="6"/>
  <c r="AJ64" i="2"/>
  <c r="AH64" i="6"/>
  <c r="AG63" i="2"/>
  <c r="AE63" i="6"/>
  <c r="AJ62" i="2"/>
  <c r="AH62" i="6"/>
  <c r="AG61" i="2"/>
  <c r="AE61" i="6"/>
  <c r="AJ60" i="2"/>
  <c r="AH60" i="6"/>
  <c r="AG59" i="2"/>
  <c r="AE59" i="6"/>
  <c r="AJ58" i="2"/>
  <c r="AH58" i="6"/>
  <c r="AG57" i="2"/>
  <c r="AE57" i="6"/>
  <c r="AJ56" i="2"/>
  <c r="AH56" i="6"/>
  <c r="AG55" i="2"/>
  <c r="AE55" i="6"/>
  <c r="AJ54" i="2"/>
  <c r="AH54" i="6"/>
  <c r="AG53" i="2"/>
  <c r="AE53" i="6"/>
  <c r="AJ52" i="2"/>
  <c r="AH52" i="6"/>
  <c r="AG51" i="2"/>
  <c r="AE51" i="6"/>
  <c r="AJ50" i="2"/>
  <c r="AH50" i="6"/>
  <c r="AG49" i="2"/>
  <c r="AE49" i="6"/>
  <c r="AJ48" i="2"/>
  <c r="AH48" i="6"/>
  <c r="AG47" i="2"/>
  <c r="AE47" i="6"/>
  <c r="AJ46" i="2"/>
  <c r="AH46" i="6"/>
  <c r="AG45" i="2"/>
  <c r="AE45" i="6"/>
  <c r="AJ44" i="2"/>
  <c r="AH44" i="6"/>
  <c r="AG43" i="2"/>
  <c r="AE43" i="6"/>
  <c r="AJ42" i="2"/>
  <c r="AH42" i="6"/>
  <c r="AG41" i="2"/>
  <c r="AE41" i="6"/>
  <c r="AJ40" i="2"/>
  <c r="AH40" i="6"/>
  <c r="AG39" i="2"/>
  <c r="AE39" i="6"/>
  <c r="AJ38" i="2"/>
  <c r="AH38" i="6"/>
  <c r="AG37" i="2"/>
  <c r="AE37" i="6"/>
  <c r="AJ36" i="2"/>
  <c r="AH36" i="6"/>
  <c r="AG35" i="2"/>
  <c r="AE35" i="6"/>
  <c r="AJ34" i="2"/>
  <c r="AH34" i="6"/>
  <c r="AE33" i="6"/>
  <c r="AG68" i="2"/>
  <c r="AE68" i="6"/>
  <c r="AJ67" i="2"/>
  <c r="AH67" i="6"/>
  <c r="AG66" i="2"/>
  <c r="AE66" i="6"/>
  <c r="AJ65" i="2"/>
  <c r="AH65" i="6"/>
  <c r="AG64" i="2"/>
  <c r="AE64" i="6"/>
  <c r="AJ63" i="2"/>
  <c r="AH63" i="6"/>
  <c r="AG62" i="2"/>
  <c r="AE62" i="6"/>
  <c r="AJ61" i="2"/>
  <c r="AH61" i="6"/>
  <c r="AG60" i="2"/>
  <c r="AE60" i="6"/>
  <c r="AJ59" i="2"/>
  <c r="AH59" i="6"/>
  <c r="AG58" i="2"/>
  <c r="AE58" i="6"/>
  <c r="AJ57" i="2"/>
  <c r="AH57" i="6"/>
  <c r="AG56" i="2"/>
  <c r="AE56" i="6"/>
  <c r="AJ55" i="2"/>
  <c r="AH55" i="6"/>
  <c r="AG54" i="2"/>
  <c r="AE54" i="6"/>
  <c r="AJ53" i="2"/>
  <c r="AH53" i="6"/>
  <c r="AG52" i="2"/>
  <c r="AE52" i="6"/>
  <c r="AJ51" i="2"/>
  <c r="AH51" i="6"/>
  <c r="AG50" i="2"/>
  <c r="AE50" i="6"/>
  <c r="AJ49" i="2"/>
  <c r="AH49" i="6"/>
  <c r="AG48" i="2"/>
  <c r="AE48" i="6"/>
  <c r="AJ47" i="2"/>
  <c r="AH47" i="6"/>
  <c r="AG46" i="2"/>
  <c r="AE46" i="6"/>
  <c r="AJ45" i="2"/>
  <c r="AH45" i="6"/>
  <c r="AG44" i="2"/>
  <c r="AE44" i="6"/>
  <c r="AJ43" i="2"/>
  <c r="AH43" i="6"/>
  <c r="AG42" i="2"/>
  <c r="AG42" i="6"/>
  <c r="AG42" i="7"/>
  <c r="AJ41" i="2"/>
  <c r="AH41" i="6"/>
  <c r="AG40" i="2"/>
  <c r="AE40" i="6"/>
  <c r="AJ39" i="2"/>
  <c r="AH39" i="6"/>
  <c r="AG38" i="2"/>
  <c r="AE38" i="6"/>
  <c r="AJ37" i="2"/>
  <c r="AH37" i="6"/>
  <c r="AG36" i="2"/>
  <c r="AE36" i="6"/>
  <c r="AJ35" i="2"/>
  <c r="AH35" i="6"/>
  <c r="AG34" i="2"/>
  <c r="AE34" i="6"/>
  <c r="AJ33" i="2"/>
  <c r="AH33" i="6"/>
  <c r="F67" i="1"/>
  <c r="C15" i="15" s="1"/>
  <c r="AD69" i="2"/>
  <c r="AG33" i="2"/>
  <c r="F9" i="15"/>
  <c r="G32" i="1"/>
  <c r="G42" i="1" s="1"/>
  <c r="G49" i="1" a="1"/>
  <c r="G49" i="1" s="1"/>
  <c r="G50" i="1" s="1"/>
  <c r="L39" i="10"/>
  <c r="M39" i="10"/>
  <c r="L51" i="10"/>
  <c r="M51" i="10"/>
  <c r="L55" i="10"/>
  <c r="M55" i="10"/>
  <c r="I72" i="1" l="1"/>
  <c r="I75" i="1"/>
  <c r="Z36" i="7" a="1"/>
  <c r="Z36" i="7" s="1"/>
  <c r="AA36" i="7" s="1"/>
  <c r="AA69" i="7" s="1"/>
  <c r="G76" i="1"/>
  <c r="G38" i="1" s="1"/>
  <c r="F11" i="15"/>
  <c r="G78" i="1"/>
  <c r="F13" i="15"/>
  <c r="G73" i="1"/>
  <c r="B20" i="3"/>
  <c r="B20" i="6"/>
  <c r="B20" i="2"/>
  <c r="I66" i="1"/>
  <c r="F24" i="13" s="1"/>
  <c r="AA69" i="6"/>
  <c r="X69" i="6"/>
  <c r="H77" i="1" s="1"/>
  <c r="AJ69" i="2"/>
  <c r="X69" i="7"/>
  <c r="AJ33" i="6"/>
  <c r="AH33" i="7"/>
  <c r="AJ33" i="7" s="1"/>
  <c r="AJ35" i="6"/>
  <c r="AH35" i="7"/>
  <c r="AJ35" i="7" s="1"/>
  <c r="AJ39" i="6"/>
  <c r="AH39" i="7"/>
  <c r="AJ39" i="7" s="1"/>
  <c r="AJ41" i="6"/>
  <c r="AH41" i="7"/>
  <c r="AJ41" i="7" s="1"/>
  <c r="AJ45" i="6"/>
  <c r="AH45" i="7"/>
  <c r="AJ45" i="7" s="1"/>
  <c r="AJ47" i="6"/>
  <c r="AH47" i="7"/>
  <c r="AJ47" i="7" s="1"/>
  <c r="AJ49" i="6"/>
  <c r="AH49" i="7"/>
  <c r="AJ49" i="7" s="1"/>
  <c r="AJ51" i="6"/>
  <c r="AH51" i="7"/>
  <c r="AJ51" i="7" s="1"/>
  <c r="AJ55" i="6"/>
  <c r="AH55" i="7"/>
  <c r="AJ55" i="7" s="1"/>
  <c r="AJ57" i="6"/>
  <c r="AH57" i="7"/>
  <c r="AJ57" i="7" s="1"/>
  <c r="AJ59" i="6"/>
  <c r="AH59" i="7"/>
  <c r="AJ59" i="7" s="1"/>
  <c r="AG60" i="6"/>
  <c r="AE60" i="7"/>
  <c r="AG60" i="7" s="1"/>
  <c r="AJ61" i="6"/>
  <c r="AH61" i="7"/>
  <c r="AJ61" i="7" s="1"/>
  <c r="AJ63" i="6"/>
  <c r="AH63" i="7"/>
  <c r="AJ63" i="7" s="1"/>
  <c r="AJ65" i="6"/>
  <c r="AH65" i="7"/>
  <c r="AJ65" i="7" s="1"/>
  <c r="AJ67" i="6"/>
  <c r="AH67" i="7"/>
  <c r="AJ67" i="7" s="1"/>
  <c r="AG33" i="6"/>
  <c r="AE33" i="7"/>
  <c r="AG33" i="7" s="1"/>
  <c r="AJ34" i="6"/>
  <c r="AH34" i="7"/>
  <c r="AJ34" i="7" s="1"/>
  <c r="AJ36" i="6"/>
  <c r="AH36" i="7"/>
  <c r="AJ36" i="7" s="1"/>
  <c r="AJ38" i="6"/>
  <c r="AH38" i="7"/>
  <c r="AJ38" i="7" s="1"/>
  <c r="AJ40" i="6"/>
  <c r="AH40" i="7"/>
  <c r="AJ40" i="7" s="1"/>
  <c r="AJ42" i="6"/>
  <c r="AH42" i="7"/>
  <c r="AJ42" i="7" s="1"/>
  <c r="AG43" i="6"/>
  <c r="AE43" i="7"/>
  <c r="AG43" i="7" s="1"/>
  <c r="AJ44" i="6"/>
  <c r="AH44" i="7"/>
  <c r="AJ44" i="7" s="1"/>
  <c r="AJ48" i="6"/>
  <c r="AH48" i="7"/>
  <c r="AJ48" i="7" s="1"/>
  <c r="AJ50" i="6"/>
  <c r="AH50" i="7"/>
  <c r="AJ50" i="7" s="1"/>
  <c r="AG51" i="6"/>
  <c r="AE51" i="7"/>
  <c r="AG51" i="7" s="1"/>
  <c r="AJ54" i="6"/>
  <c r="AH54" i="7"/>
  <c r="AJ54" i="7" s="1"/>
  <c r="AJ56" i="6"/>
  <c r="AH56" i="7"/>
  <c r="AJ56" i="7" s="1"/>
  <c r="AJ58" i="6"/>
  <c r="AH58" i="7"/>
  <c r="AJ58" i="7" s="1"/>
  <c r="AJ60" i="6"/>
  <c r="AH60" i="7"/>
  <c r="AJ60" i="7" s="1"/>
  <c r="AJ64" i="6"/>
  <c r="AH64" i="7"/>
  <c r="AJ64" i="7" s="1"/>
  <c r="AJ66" i="6"/>
  <c r="AH66" i="7"/>
  <c r="AJ66" i="7" s="1"/>
  <c r="AG67" i="6"/>
  <c r="AE67" i="7"/>
  <c r="AG67" i="7" s="1"/>
  <c r="AJ68" i="6"/>
  <c r="AH68" i="7"/>
  <c r="AJ68" i="7" s="1"/>
  <c r="AG34" i="6"/>
  <c r="AE34" i="7"/>
  <c r="AG34" i="7" s="1"/>
  <c r="AG36" i="6"/>
  <c r="AE36" i="7"/>
  <c r="AG36" i="7" s="1"/>
  <c r="AJ37" i="6"/>
  <c r="AH37" i="7"/>
  <c r="AJ37" i="7" s="1"/>
  <c r="AG38" i="6"/>
  <c r="AE38" i="7"/>
  <c r="AG38" i="7" s="1"/>
  <c r="AG40" i="6"/>
  <c r="AE40" i="7"/>
  <c r="AG40" i="7" s="1"/>
  <c r="AJ43" i="6"/>
  <c r="AH43" i="7"/>
  <c r="AJ43" i="7" s="1"/>
  <c r="AG44" i="6"/>
  <c r="AE44" i="7"/>
  <c r="AG44" i="7" s="1"/>
  <c r="AG46" i="6"/>
  <c r="AE46" i="7"/>
  <c r="AG46" i="7" s="1"/>
  <c r="AG48" i="6"/>
  <c r="AE48" i="7"/>
  <c r="AG48" i="7" s="1"/>
  <c r="AG50" i="6"/>
  <c r="AE50" i="7"/>
  <c r="AG50" i="7" s="1"/>
  <c r="AG52" i="6"/>
  <c r="AE52" i="7"/>
  <c r="AG52" i="7" s="1"/>
  <c r="AJ53" i="6"/>
  <c r="AH53" i="7"/>
  <c r="AJ53" i="7" s="1"/>
  <c r="AG54" i="6"/>
  <c r="AE54" i="7"/>
  <c r="AG54" i="7" s="1"/>
  <c r="AG56" i="6"/>
  <c r="AE56" i="7"/>
  <c r="AG56" i="7" s="1"/>
  <c r="AG58" i="6"/>
  <c r="AE58" i="7"/>
  <c r="AG58" i="7" s="1"/>
  <c r="AG62" i="6"/>
  <c r="AE62" i="7"/>
  <c r="AG62" i="7" s="1"/>
  <c r="AG64" i="6"/>
  <c r="AE64" i="7"/>
  <c r="AG64" i="7" s="1"/>
  <c r="AG66" i="6"/>
  <c r="AE66" i="7"/>
  <c r="AG66" i="7" s="1"/>
  <c r="AG68" i="6"/>
  <c r="AE68" i="7"/>
  <c r="AG68" i="7" s="1"/>
  <c r="AG35" i="6"/>
  <c r="AE35" i="7"/>
  <c r="AG35" i="7" s="1"/>
  <c r="AG37" i="6"/>
  <c r="AE37" i="7"/>
  <c r="AG37" i="7" s="1"/>
  <c r="AG39" i="6"/>
  <c r="AE39" i="7"/>
  <c r="AG39" i="7" s="1"/>
  <c r="AG41" i="6"/>
  <c r="AE41" i="7"/>
  <c r="AG41" i="7" s="1"/>
  <c r="AG45" i="6"/>
  <c r="AE45" i="7"/>
  <c r="AG45" i="7" s="1"/>
  <c r="AJ46" i="6"/>
  <c r="AH46" i="7"/>
  <c r="AJ46" i="7" s="1"/>
  <c r="AG47" i="6"/>
  <c r="AE47" i="7"/>
  <c r="AG47" i="7" s="1"/>
  <c r="AG49" i="6"/>
  <c r="AE49" i="7"/>
  <c r="AG49" i="7" s="1"/>
  <c r="AJ52" i="6"/>
  <c r="AH52" i="7"/>
  <c r="AJ52" i="7" s="1"/>
  <c r="AG53" i="6"/>
  <c r="AE53" i="7"/>
  <c r="AG53" i="7" s="1"/>
  <c r="AG55" i="6"/>
  <c r="AE55" i="7"/>
  <c r="AG55" i="7" s="1"/>
  <c r="AG57" i="6"/>
  <c r="AE57" i="7"/>
  <c r="AG57" i="7" s="1"/>
  <c r="AG59" i="6"/>
  <c r="AE59" i="7"/>
  <c r="AG59" i="7" s="1"/>
  <c r="AG61" i="6"/>
  <c r="AE61" i="7"/>
  <c r="AG61" i="7" s="1"/>
  <c r="AJ62" i="6"/>
  <c r="AH62" i="7"/>
  <c r="AJ62" i="7" s="1"/>
  <c r="AG63" i="6"/>
  <c r="AE63" i="7"/>
  <c r="AG63" i="7" s="1"/>
  <c r="AG65" i="6"/>
  <c r="AE65" i="7"/>
  <c r="AG65" i="7" s="1"/>
  <c r="G67" i="1"/>
  <c r="F15" i="15" s="1"/>
  <c r="AG69" i="2"/>
  <c r="G64" i="1" s="1"/>
  <c r="H32" i="1"/>
  <c r="H67" i="1"/>
  <c r="G15" i="15" s="1"/>
  <c r="H49" i="1"/>
  <c r="AH8" i="6" l="1"/>
  <c r="H78" i="1"/>
  <c r="H79" i="1" s="1"/>
  <c r="G14" i="15" s="1"/>
  <c r="H50" i="1"/>
  <c r="I49" i="1"/>
  <c r="I50" i="1" s="1"/>
  <c r="D9" i="13" s="1"/>
  <c r="I77" i="1"/>
  <c r="AH8" i="7" s="1"/>
  <c r="H38" i="1"/>
  <c r="H39" i="1" s="1"/>
  <c r="G39" i="1"/>
  <c r="AG69" i="7"/>
  <c r="F8" i="15"/>
  <c r="I73" i="1"/>
  <c r="H9" i="15"/>
  <c r="H74" i="1"/>
  <c r="G10" i="15" s="1"/>
  <c r="G9" i="15"/>
  <c r="H76" i="1"/>
  <c r="G11" i="15"/>
  <c r="G13" i="15"/>
  <c r="F12" i="15"/>
  <c r="I67" i="1"/>
  <c r="H15" i="15" s="1"/>
  <c r="AJ69" i="6"/>
  <c r="AJ69" i="7"/>
  <c r="AG69" i="6"/>
  <c r="H64" i="1" s="1"/>
  <c r="H42" i="1"/>
  <c r="I64" i="1" l="1"/>
  <c r="X16" i="6"/>
  <c r="X15" i="6"/>
  <c r="I32" i="1"/>
  <c r="I42" i="1" s="1"/>
  <c r="I74" i="1"/>
  <c r="F9" i="13" s="1"/>
  <c r="G8" i="15"/>
  <c r="I78" i="1"/>
  <c r="I79" i="1" s="1"/>
  <c r="H13" i="15"/>
  <c r="I76" i="1"/>
  <c r="I38" i="1" s="1"/>
  <c r="H11" i="15"/>
  <c r="G12" i="15"/>
  <c r="AH14" i="6"/>
  <c r="H62" i="1" l="1"/>
  <c r="H63" i="1" s="1"/>
  <c r="H14" i="15"/>
  <c r="X15" i="7"/>
  <c r="X16" i="7"/>
  <c r="H12" i="15"/>
  <c r="I39" i="1"/>
  <c r="H10" i="15"/>
  <c r="I65" i="1"/>
  <c r="D24" i="13" s="1"/>
  <c r="H8" i="15"/>
  <c r="G60" i="1"/>
  <c r="D18" i="13"/>
  <c r="H60" i="1"/>
  <c r="H61" i="1" s="1"/>
  <c r="L15" i="10"/>
  <c r="M15" i="10"/>
  <c r="L3" i="10"/>
  <c r="M3" i="10"/>
  <c r="C50" i="10"/>
  <c r="D50" i="10" s="1"/>
  <c r="E50" i="10" s="1"/>
  <c r="C49" i="10"/>
  <c r="D49" i="10" s="1"/>
  <c r="E49" i="10" s="1"/>
  <c r="C48" i="10"/>
  <c r="C46" i="10"/>
  <c r="D46" i="10" s="1"/>
  <c r="E46" i="10" s="1"/>
  <c r="C45" i="10"/>
  <c r="D45" i="10" s="1"/>
  <c r="E45" i="10" s="1"/>
  <c r="C44" i="10"/>
  <c r="C38" i="10"/>
  <c r="D38" i="10" s="1"/>
  <c r="E38" i="10" s="1"/>
  <c r="C37" i="10"/>
  <c r="D37" i="10" s="1"/>
  <c r="E37" i="10" s="1"/>
  <c r="C36" i="10"/>
  <c r="D36" i="10" s="1"/>
  <c r="E36" i="10" s="1"/>
  <c r="C34" i="10"/>
  <c r="D34" i="10" s="1"/>
  <c r="E34" i="10" s="1"/>
  <c r="C33" i="10"/>
  <c r="D33" i="10" s="1"/>
  <c r="E33" i="10" s="1"/>
  <c r="C32" i="10"/>
  <c r="D32" i="10" s="1"/>
  <c r="E32" i="10" s="1"/>
  <c r="C26" i="10"/>
  <c r="D26" i="10" s="1"/>
  <c r="E26" i="10" s="1"/>
  <c r="C25" i="10"/>
  <c r="D25" i="10" s="1"/>
  <c r="E25" i="10" s="1"/>
  <c r="C24" i="10"/>
  <c r="D24" i="10" s="1"/>
  <c r="E24" i="10" s="1"/>
  <c r="C22" i="10"/>
  <c r="D22" i="10" s="1"/>
  <c r="E22" i="10" s="1"/>
  <c r="C21" i="10"/>
  <c r="D21" i="10" s="1"/>
  <c r="E21" i="10" s="1"/>
  <c r="C20" i="10"/>
  <c r="D20" i="10" s="1"/>
  <c r="E20" i="10" s="1"/>
  <c r="C12" i="10"/>
  <c r="D12" i="10" s="1"/>
  <c r="E12" i="10" s="1"/>
  <c r="C14" i="10"/>
  <c r="D14" i="10" s="1"/>
  <c r="E14" i="10" s="1"/>
  <c r="C13" i="10"/>
  <c r="D13" i="10" s="1"/>
  <c r="E13" i="10" s="1"/>
  <c r="C10" i="10"/>
  <c r="D10" i="10" s="1"/>
  <c r="E10" i="10" s="1"/>
  <c r="C8" i="10"/>
  <c r="D8" i="10" s="1"/>
  <c r="E8" i="10" s="1"/>
  <c r="C59" i="10"/>
  <c r="D59" i="10" s="1"/>
  <c r="E59" i="10" s="1"/>
  <c r="B55" i="10"/>
  <c r="F47" i="1" s="1"/>
  <c r="I62" i="1" l="1"/>
  <c r="C43" i="10"/>
  <c r="D48" i="10"/>
  <c r="C47" i="10"/>
  <c r="D44" i="10"/>
  <c r="D43" i="10" s="1"/>
  <c r="H51" i="1" s="1"/>
  <c r="G61" i="1"/>
  <c r="C60" i="10"/>
  <c r="E61" i="10"/>
  <c r="I60" i="1"/>
  <c r="I61" i="1" s="1"/>
  <c r="K51" i="10"/>
  <c r="K55" i="10"/>
  <c r="K39" i="10"/>
  <c r="K3" i="10"/>
  <c r="C52" i="10"/>
  <c r="D52" i="10" s="1"/>
  <c r="E52" i="10" s="1"/>
  <c r="D62" i="10"/>
  <c r="E62" i="10" s="1"/>
  <c r="D73" i="10"/>
  <c r="E73" i="10" s="1"/>
  <c r="K15" i="10"/>
  <c r="C58" i="10"/>
  <c r="C53" i="10"/>
  <c r="D53" i="10" s="1"/>
  <c r="E53" i="10" s="1"/>
  <c r="C56" i="10"/>
  <c r="C57" i="10"/>
  <c r="D57" i="10" s="1"/>
  <c r="E57" i="10" s="1"/>
  <c r="C54" i="10"/>
  <c r="C4" i="10"/>
  <c r="D4" i="10" s="1"/>
  <c r="E4" i="10" s="1"/>
  <c r="C6" i="10"/>
  <c r="D6" i="10" s="1"/>
  <c r="E6" i="10" s="1"/>
  <c r="C5" i="10"/>
  <c r="D5" i="10" s="1"/>
  <c r="E5" i="10" s="1"/>
  <c r="D60" i="10" l="1"/>
  <c r="E60" i="10" s="1"/>
  <c r="X2" i="2"/>
  <c r="G51" i="1"/>
  <c r="I63" i="1"/>
  <c r="D21" i="13" s="1"/>
  <c r="E48" i="10"/>
  <c r="E47" i="10" s="1"/>
  <c r="E9" i="13" s="1"/>
  <c r="C9" i="13" s="1"/>
  <c r="D47" i="10"/>
  <c r="E44" i="10"/>
  <c r="E43" i="10" s="1"/>
  <c r="I51" i="1" s="1"/>
  <c r="D56" i="10"/>
  <c r="C55" i="10"/>
  <c r="G47" i="1" s="1"/>
  <c r="G43" i="1" s="1"/>
  <c r="C51" i="10"/>
  <c r="D58" i="10"/>
  <c r="E58" i="10" s="1"/>
  <c r="D54" i="10"/>
  <c r="E54" i="10" s="1"/>
  <c r="C7" i="10"/>
  <c r="B51" i="10"/>
  <c r="B47" i="10"/>
  <c r="F52" i="1" s="1"/>
  <c r="F53" i="1" s="1"/>
  <c r="B43" i="10"/>
  <c r="F51" i="1" s="1"/>
  <c r="B39" i="10"/>
  <c r="B35" i="10"/>
  <c r="B31" i="10"/>
  <c r="B27" i="10"/>
  <c r="B23" i="10"/>
  <c r="B19" i="10"/>
  <c r="B15" i="10"/>
  <c r="B11" i="10"/>
  <c r="B7" i="10"/>
  <c r="B3" i="10"/>
  <c r="G48" i="1" l="1"/>
  <c r="X2" i="7"/>
  <c r="X2" i="6"/>
  <c r="G52" i="1"/>
  <c r="G53" i="1" s="1"/>
  <c r="E56" i="10"/>
  <c r="E3" i="13" s="1"/>
  <c r="D55" i="10"/>
  <c r="H47" i="1" s="1"/>
  <c r="H43" i="1" s="1"/>
  <c r="C39" i="10"/>
  <c r="D51" i="10"/>
  <c r="E51" i="10"/>
  <c r="C19" i="10"/>
  <c r="X6" i="2" s="1"/>
  <c r="C3" i="10"/>
  <c r="C27" i="10"/>
  <c r="D11" i="10"/>
  <c r="D19" i="10"/>
  <c r="D31" i="10"/>
  <c r="D15" i="10"/>
  <c r="C31" i="10"/>
  <c r="C35" i="10"/>
  <c r="C23" i="10"/>
  <c r="C15" i="10"/>
  <c r="C11" i="10"/>
  <c r="X3" i="2" s="1"/>
  <c r="E39" i="10"/>
  <c r="E35" i="10"/>
  <c r="D35" i="10"/>
  <c r="E27" i="10"/>
  <c r="D27" i="10"/>
  <c r="E23" i="10"/>
  <c r="D23" i="10"/>
  <c r="E3" i="10"/>
  <c r="D3" i="10"/>
  <c r="X6" i="6" l="1"/>
  <c r="X9" i="2"/>
  <c r="X9" i="6"/>
  <c r="H48" i="1"/>
  <c r="AH4" i="6"/>
  <c r="E55" i="10"/>
  <c r="F3" i="13" s="1"/>
  <c r="AH4" i="2"/>
  <c r="G57" i="1" s="1"/>
  <c r="AH3" i="2"/>
  <c r="G54" i="1" s="1"/>
  <c r="AL26" i="2"/>
  <c r="AL25" i="2"/>
  <c r="I52" i="1"/>
  <c r="I53" i="1" s="1"/>
  <c r="H52" i="1"/>
  <c r="H53" i="1" s="1"/>
  <c r="E31" i="10"/>
  <c r="D39" i="10"/>
  <c r="E11" i="10"/>
  <c r="E19" i="10"/>
  <c r="X6" i="7" s="1"/>
  <c r="E15" i="10"/>
  <c r="D7" i="10"/>
  <c r="X3" i="6" s="1"/>
  <c r="X9" i="7" l="1"/>
  <c r="F18" i="13" s="1"/>
  <c r="AH3" i="6"/>
  <c r="H54" i="1" s="1"/>
  <c r="H57" i="1"/>
  <c r="F6" i="15"/>
  <c r="AH4" i="7"/>
  <c r="I47" i="1"/>
  <c r="I43" i="1" s="1"/>
  <c r="I48" i="1"/>
  <c r="S69" i="5"/>
  <c r="W69" i="5"/>
  <c r="AA69" i="5"/>
  <c r="Q69" i="5"/>
  <c r="Y69" i="5"/>
  <c r="AC69" i="5"/>
  <c r="E7" i="10"/>
  <c r="X3" i="7" s="1"/>
  <c r="G34" i="1"/>
  <c r="F2" i="1"/>
  <c r="F4" i="1"/>
  <c r="F43" i="1" s="1"/>
  <c r="H34" i="1"/>
  <c r="I34" i="1"/>
  <c r="H35" i="1"/>
  <c r="H36" i="1" s="1"/>
  <c r="I35" i="1"/>
  <c r="I36" i="1" s="1"/>
  <c r="F35" i="1"/>
  <c r="G35" i="1"/>
  <c r="G36" i="1" s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" i="1"/>
  <c r="I57" i="1" l="1"/>
  <c r="AH3" i="7"/>
  <c r="I54" i="1" s="1"/>
  <c r="F37" i="1"/>
  <c r="F45" i="1"/>
  <c r="F5" i="15"/>
  <c r="G5" i="15"/>
  <c r="G6" i="15"/>
  <c r="F36" i="1"/>
  <c r="F39" i="1"/>
  <c r="F46" i="1" l="1"/>
  <c r="H5" i="15"/>
  <c r="C24" i="13"/>
  <c r="U69" i="5"/>
  <c r="E2" i="15" l="1"/>
  <c r="L9" i="3"/>
  <c r="F69" i="1" s="1"/>
  <c r="I58" i="1"/>
  <c r="H6" i="15"/>
  <c r="G33" i="1"/>
  <c r="G46" i="1" s="1"/>
  <c r="C2" i="15"/>
  <c r="I55" i="1"/>
  <c r="E6" i="13" l="1"/>
  <c r="E21" i="13"/>
  <c r="C21" i="13" s="1"/>
  <c r="E7" i="15"/>
  <c r="C7" i="15"/>
  <c r="AH9" i="2"/>
  <c r="F12" i="13"/>
  <c r="E18" i="13"/>
  <c r="C18" i="13" s="1"/>
  <c r="F15" i="13"/>
  <c r="D12" i="13"/>
  <c r="D15" i="13"/>
  <c r="F2" i="15"/>
  <c r="H33" i="1"/>
  <c r="F6" i="13"/>
  <c r="F27" i="13"/>
  <c r="H46" i="1" l="1"/>
  <c r="AH9" i="6" s="1"/>
  <c r="G69" i="1"/>
  <c r="C12" i="13"/>
  <c r="C15" i="13"/>
  <c r="F7" i="15" l="1"/>
  <c r="H69" i="1"/>
  <c r="I33" i="1"/>
  <c r="I46" i="1" s="1"/>
  <c r="G2" i="15"/>
  <c r="D3" i="13" l="1"/>
  <c r="C3" i="13" s="1"/>
  <c r="AH9" i="7"/>
  <c r="G7" i="15"/>
  <c r="H2" i="15"/>
  <c r="I69" i="1" l="1"/>
  <c r="H7" i="15" l="1"/>
  <c r="I70" i="1"/>
  <c r="D6" i="13" s="1"/>
  <c r="C6" i="13" s="1"/>
  <c r="D27" i="13" l="1"/>
  <c r="C27" i="13" s="1"/>
  <c r="B27" i="13" s="1"/>
  <c r="B24" i="13" l="1"/>
  <c r="B12" i="13"/>
  <c r="B6" i="13"/>
  <c r="B21" i="13"/>
  <c r="B15" i="13"/>
  <c r="B18" i="13"/>
  <c r="B3" i="13"/>
  <c r="B9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<sst xmlns="http://schemas.openxmlformats.org/spreadsheetml/2006/main" count="2320" uniqueCount="840">
  <si>
    <t xml:space="preserve">Jobs a </t>
  </si>
  <si>
    <t>Jobs Calculation</t>
  </si>
  <si>
    <t>Jobs Peak Small</t>
  </si>
  <si>
    <t>Jobs Peak Small Price</t>
  </si>
  <si>
    <t>Jobs a(x - Peak Job Number)² + Peak Job  Price</t>
  </si>
  <si>
    <t>Jobs Peak Big</t>
  </si>
  <si>
    <t>Jobs Peak Big Price</t>
  </si>
  <si>
    <t>D1</t>
  </si>
  <si>
    <t>D2</t>
  </si>
  <si>
    <t>D3</t>
  </si>
  <si>
    <t>Chandler</t>
  </si>
  <si>
    <t xml:space="preserve">Phoenix </t>
  </si>
  <si>
    <t xml:space="preserve"> </t>
  </si>
  <si>
    <t>Founder, Cholla</t>
  </si>
  <si>
    <t>Mayor, Chandler</t>
  </si>
  <si>
    <t>Mayor, Phoenix</t>
  </si>
  <si>
    <t>Mayor, Peoria</t>
  </si>
  <si>
    <t>MP, AquaWest</t>
  </si>
  <si>
    <t>Federal Senator</t>
  </si>
  <si>
    <t>AZ Senate President</t>
  </si>
  <si>
    <t>US Senator</t>
  </si>
  <si>
    <t>Scene 2</t>
  </si>
  <si>
    <t>Scene 1</t>
  </si>
  <si>
    <t>VP, Foundry Development</t>
  </si>
  <si>
    <t>AZ Water Sales Restrictions</t>
  </si>
  <si>
    <t>Number of Jobs</t>
  </si>
  <si>
    <t>Scene 3</t>
  </si>
  <si>
    <t>Scene 4</t>
  </si>
  <si>
    <t>Cholla</t>
  </si>
  <si>
    <t>Gila River Nation</t>
  </si>
  <si>
    <t>Phoenix</t>
  </si>
  <si>
    <t>Peoria</t>
  </si>
  <si>
    <t>AquaWest</t>
  </si>
  <si>
    <t>Expand Chips</t>
  </si>
  <si>
    <t>Chip Factory Size</t>
  </si>
  <si>
    <t>AZ Water Sales Restriction\, AZ Senate President</t>
  </si>
  <si>
    <t>Starting Stock Price</t>
  </si>
  <si>
    <t>Starting Money on Hand</t>
  </si>
  <si>
    <t>Money on Hand Impact</t>
  </si>
  <si>
    <t>Small Fab Jobs Price</t>
  </si>
  <si>
    <t>Big Fab Jobs Price</t>
  </si>
  <si>
    <t>CAP Low Water Price</t>
  </si>
  <si>
    <t>Direct Low Water Price</t>
  </si>
  <si>
    <t>CAP Farm Low Water Price</t>
  </si>
  <si>
    <t>Direct Farm Low Water Price</t>
  </si>
  <si>
    <t>Direct  Medium Water Price</t>
  </si>
  <si>
    <t>Direct  High Water Price</t>
  </si>
  <si>
    <t>CAP Farm  Medium Water Price</t>
  </si>
  <si>
    <t>CAP Farm  High Water Price</t>
  </si>
  <si>
    <t>CAP  Medium Water Price</t>
  </si>
  <si>
    <t>CAP  High Water Price</t>
  </si>
  <si>
    <t>Direct Farm High Water Price</t>
  </si>
  <si>
    <t>Direct Farm Medium Water Price</t>
  </si>
  <si>
    <t>President AZ Senate</t>
  </si>
  <si>
    <t xml:space="preserve">VP, General Foundry </t>
  </si>
  <si>
    <t>Water Sales</t>
  </si>
  <si>
    <t>Mayor of Kingman</t>
  </si>
  <si>
    <t>City</t>
  </si>
  <si>
    <t>C1</t>
  </si>
  <si>
    <t>Mohave</t>
  </si>
  <si>
    <t>Kingman</t>
  </si>
  <si>
    <t>High</t>
  </si>
  <si>
    <t>No</t>
  </si>
  <si>
    <t>Republican</t>
  </si>
  <si>
    <t>Mayor of Buckeye</t>
  </si>
  <si>
    <t>C2</t>
  </si>
  <si>
    <t>Maricopa</t>
  </si>
  <si>
    <t>Buckeye</t>
  </si>
  <si>
    <t>IC Ocotillo Facilities</t>
  </si>
  <si>
    <t>Company - Chip Fab</t>
  </si>
  <si>
    <t>CF1</t>
  </si>
  <si>
    <t>Democrat</t>
  </si>
  <si>
    <t>Bardeen Semi Plant</t>
  </si>
  <si>
    <t>CF2</t>
  </si>
  <si>
    <t>Bedrock Digital Solutions</t>
  </si>
  <si>
    <t>CF3</t>
  </si>
  <si>
    <t>Farnsworth Farms</t>
  </si>
  <si>
    <t>Farm</t>
  </si>
  <si>
    <t>F1</t>
  </si>
  <si>
    <t>Pinal</t>
  </si>
  <si>
    <t>Casa Grande</t>
  </si>
  <si>
    <t>Low</t>
  </si>
  <si>
    <t>Richmond Feeds</t>
  </si>
  <si>
    <t>F10</t>
  </si>
  <si>
    <t>Yuma</t>
  </si>
  <si>
    <t>Yes</t>
  </si>
  <si>
    <t>Benitez Family Farms</t>
  </si>
  <si>
    <t>F2</t>
  </si>
  <si>
    <t>La Paz</t>
  </si>
  <si>
    <t>Cibola</t>
  </si>
  <si>
    <t>Medium</t>
  </si>
  <si>
    <t>Saguaro Valley Dairy</t>
  </si>
  <si>
    <t>F3</t>
  </si>
  <si>
    <t>Independent</t>
  </si>
  <si>
    <t>Thunderbird Acres</t>
  </si>
  <si>
    <t>F4</t>
  </si>
  <si>
    <t>Maricopa County</t>
  </si>
  <si>
    <t>Roadrunner Produce</t>
  </si>
  <si>
    <t>F5</t>
  </si>
  <si>
    <t>Pinal County</t>
  </si>
  <si>
    <t>Smith &amp; Montgomery Ranch</t>
  </si>
  <si>
    <t>F6</t>
  </si>
  <si>
    <t>Yuma County</t>
  </si>
  <si>
    <t>Gila River Feeds</t>
  </si>
  <si>
    <t>F7</t>
  </si>
  <si>
    <t>Sonoran Greens</t>
  </si>
  <si>
    <t>F8</t>
  </si>
  <si>
    <t>Everdell Acres</t>
  </si>
  <si>
    <t>F9</t>
  </si>
  <si>
    <t>Sunrise Ranch</t>
  </si>
  <si>
    <t>Company - Housing Dev</t>
  </si>
  <si>
    <t>H1</t>
  </si>
  <si>
    <t>Hope Medical Services</t>
  </si>
  <si>
    <t>H10</t>
  </si>
  <si>
    <t>Oasis Gardens</t>
  </si>
  <si>
    <t>H11</t>
  </si>
  <si>
    <t>Prickly Pear Ranch</t>
  </si>
  <si>
    <t>H2</t>
  </si>
  <si>
    <t>Hassayampa Village</t>
  </si>
  <si>
    <t>H3</t>
  </si>
  <si>
    <t>Goodyear</t>
  </si>
  <si>
    <t>Saguaro Heights</t>
  </si>
  <si>
    <t>H4</t>
  </si>
  <si>
    <t>Phoenix Highrises</t>
  </si>
  <si>
    <t>H5</t>
  </si>
  <si>
    <t>The Scene</t>
  </si>
  <si>
    <t>H6</t>
  </si>
  <si>
    <t>303 Corridor</t>
  </si>
  <si>
    <t>H7</t>
  </si>
  <si>
    <t>Lake Pleasant Escape</t>
  </si>
  <si>
    <t>H8</t>
  </si>
  <si>
    <t>Endless Horizons</t>
  </si>
  <si>
    <t>H9</t>
  </si>
  <si>
    <t>Green Acres, LLC</t>
  </si>
  <si>
    <t>Company - LLC</t>
  </si>
  <si>
    <t>L1</t>
  </si>
  <si>
    <t>Future Farms, Inc.</t>
  </si>
  <si>
    <t>L2</t>
  </si>
  <si>
    <t>McFarland &amp; Sons, LLC</t>
  </si>
  <si>
    <t>L3</t>
  </si>
  <si>
    <t>People's Farms, LLC</t>
  </si>
  <si>
    <t>L4</t>
  </si>
  <si>
    <t>Benitez Family, LLC</t>
  </si>
  <si>
    <t>L5</t>
  </si>
  <si>
    <t>Water Holdings, LLC</t>
  </si>
  <si>
    <t>L6</t>
  </si>
  <si>
    <t>Pima</t>
  </si>
  <si>
    <t xml:space="preserve">Western Skies, Inc. </t>
  </si>
  <si>
    <t>L7</t>
  </si>
  <si>
    <t>L8</t>
  </si>
  <si>
    <t>AZ on Fire</t>
  </si>
  <si>
    <t>L9</t>
  </si>
  <si>
    <t>Navajo Nation</t>
  </si>
  <si>
    <t>Tribe</t>
  </si>
  <si>
    <t>T1</t>
  </si>
  <si>
    <t xml:space="preserve">Name </t>
  </si>
  <si>
    <t>Type</t>
  </si>
  <si>
    <t>Code</t>
  </si>
  <si>
    <t>County</t>
  </si>
  <si>
    <t>Leg District</t>
  </si>
  <si>
    <t>Acre-Feet Have</t>
  </si>
  <si>
    <t>Acre-Feet Demand</t>
  </si>
  <si>
    <t>Water Rights</t>
  </si>
  <si>
    <t>Water Restriction?</t>
  </si>
  <si>
    <t>Water Price</t>
  </si>
  <si>
    <t>Cut 1</t>
  </si>
  <si>
    <t>Cut 2</t>
  </si>
  <si>
    <t>Political Weight</t>
  </si>
  <si>
    <t>Political Party</t>
  </si>
  <si>
    <t>Farm Tax</t>
  </si>
  <si>
    <t>W. Farm Tax</t>
  </si>
  <si>
    <t>Corporate Tax</t>
  </si>
  <si>
    <t>W. Corp. Tax</t>
  </si>
  <si>
    <t>Water Law</t>
  </si>
  <si>
    <t>W. Water Law</t>
  </si>
  <si>
    <t>W. CH Mayor</t>
  </si>
  <si>
    <t>W. US Sen.</t>
  </si>
  <si>
    <t>Notes</t>
  </si>
  <si>
    <t xml:space="preserve">Southwest Futures, Inc. </t>
  </si>
  <si>
    <t xml:space="preserve"> CH In-Use High</t>
  </si>
  <si>
    <t xml:space="preserve"> CH In-Use Med</t>
  </si>
  <si>
    <t xml:space="preserve"> CH IN-Use Low</t>
  </si>
  <si>
    <t xml:space="preserve"> CH Available High</t>
  </si>
  <si>
    <t xml:space="preserve"> CH Available Med</t>
  </si>
  <si>
    <t xml:space="preserve"> CH Available Low</t>
  </si>
  <si>
    <t>CH Available TOTAL</t>
  </si>
  <si>
    <t>CH  In-Use TOTAL</t>
  </si>
  <si>
    <t>CH Storage TOTAL</t>
  </si>
  <si>
    <t xml:space="preserve"> CH Storage High</t>
  </si>
  <si>
    <t xml:space="preserve"> CH Storage Med</t>
  </si>
  <si>
    <t xml:space="preserve"> CH Storage Low</t>
  </si>
  <si>
    <t>PHX Available TOTAL</t>
  </si>
  <si>
    <t xml:space="preserve"> PHX Available High</t>
  </si>
  <si>
    <t xml:space="preserve"> PHX Available Med</t>
  </si>
  <si>
    <t xml:space="preserve"> PHX Available Low</t>
  </si>
  <si>
    <t>PHX  In-Use TOTAL</t>
  </si>
  <si>
    <t xml:space="preserve"> PHX In-Use High</t>
  </si>
  <si>
    <t xml:space="preserve"> PHX In-Use Med</t>
  </si>
  <si>
    <t xml:space="preserve"> PHX IN-Use Low</t>
  </si>
  <si>
    <t>PHX Storage TOTAL</t>
  </si>
  <si>
    <t xml:space="preserve"> PHX Storage High</t>
  </si>
  <si>
    <t xml:space="preserve"> PHX Storage Med</t>
  </si>
  <si>
    <t xml:space="preserve"> PHX Storage Low</t>
  </si>
  <si>
    <t>PE Available TOTAL</t>
  </si>
  <si>
    <t xml:space="preserve"> PE Available High</t>
  </si>
  <si>
    <t xml:space="preserve"> PE Available Med</t>
  </si>
  <si>
    <t xml:space="preserve"> PE Available Low</t>
  </si>
  <si>
    <t>PE  In-Use TOTAL</t>
  </si>
  <si>
    <t xml:space="preserve"> PE In-Use High</t>
  </si>
  <si>
    <t xml:space="preserve"> PE In-Use Med</t>
  </si>
  <si>
    <t xml:space="preserve"> PE IN-Use Low</t>
  </si>
  <si>
    <t>PE Storage TOTAL</t>
  </si>
  <si>
    <t xml:space="preserve"> PE Storage High</t>
  </si>
  <si>
    <t xml:space="preserve"> PE Storage Med</t>
  </si>
  <si>
    <t xml:space="preserve"> PE Storage Low</t>
  </si>
  <si>
    <t>GILA Available TOTAL</t>
  </si>
  <si>
    <t xml:space="preserve"> GILA Available High</t>
  </si>
  <si>
    <t xml:space="preserve"> GILA Available Med</t>
  </si>
  <si>
    <t xml:space="preserve"> GILA Available Low</t>
  </si>
  <si>
    <t>GILA  In-Use TOTAL</t>
  </si>
  <si>
    <t xml:space="preserve"> GILA In-Use High</t>
  </si>
  <si>
    <t xml:space="preserve"> GILA In-Use Med</t>
  </si>
  <si>
    <t xml:space="preserve"> GILA IN-Use Low</t>
  </si>
  <si>
    <t>GILA Storage TOTAL</t>
  </si>
  <si>
    <t xml:space="preserve"> GILA Storage High</t>
  </si>
  <si>
    <t xml:space="preserve"> GILA Storage Med</t>
  </si>
  <si>
    <t xml:space="preserve"> GILA Storage Low</t>
  </si>
  <si>
    <t>AquaWest High</t>
  </si>
  <si>
    <t>AquaWest Med</t>
  </si>
  <si>
    <t>AquaWest Low</t>
  </si>
  <si>
    <t>AquaWest TOTAL</t>
  </si>
  <si>
    <t>Starting Job Announcement</t>
  </si>
  <si>
    <t>Starting Corp Tax Rate</t>
  </si>
  <si>
    <t>Law Corp Tax Rate</t>
  </si>
  <si>
    <t>VP, General Foundry  (GF)</t>
  </si>
  <si>
    <t>Cholla (CHL)</t>
  </si>
  <si>
    <t>Gila River Nation (GRN)</t>
  </si>
  <si>
    <t>Chandler (CH)</t>
  </si>
  <si>
    <t>Phoenix (PHX)</t>
  </si>
  <si>
    <t>Peoria (PE)</t>
  </si>
  <si>
    <t>AquaWest (AW)</t>
  </si>
  <si>
    <t>President AZ Senate (PRES)</t>
  </si>
  <si>
    <t>US Senator (SEN)</t>
  </si>
  <si>
    <t>Seller22</t>
  </si>
  <si>
    <t>Buyer22</t>
  </si>
  <si>
    <t>Rights22</t>
  </si>
  <si>
    <t>Amount22</t>
  </si>
  <si>
    <t>Total Price22</t>
  </si>
  <si>
    <t>Seller23</t>
  </si>
  <si>
    <t>Buyer23</t>
  </si>
  <si>
    <t>Rights23</t>
  </si>
  <si>
    <t>Amount23</t>
  </si>
  <si>
    <t>Total Price23</t>
  </si>
  <si>
    <t>Seller24</t>
  </si>
  <si>
    <t>Rights24</t>
  </si>
  <si>
    <t>Amount24</t>
  </si>
  <si>
    <t>Seller21</t>
  </si>
  <si>
    <t>Seller25</t>
  </si>
  <si>
    <t>Seller26</t>
  </si>
  <si>
    <t>Seller27</t>
  </si>
  <si>
    <t>Seller28</t>
  </si>
  <si>
    <t>Seller29</t>
  </si>
  <si>
    <t>Buyer25</t>
  </si>
  <si>
    <t>Rights25</t>
  </si>
  <si>
    <t>Amount25</t>
  </si>
  <si>
    <t>Buyer24</t>
  </si>
  <si>
    <t>Total Price24</t>
  </si>
  <si>
    <t>Total Price29</t>
  </si>
  <si>
    <t>Buyer26</t>
  </si>
  <si>
    <t>Rights26</t>
  </si>
  <si>
    <t>Amount26</t>
  </si>
  <si>
    <t>Total Price26</t>
  </si>
  <si>
    <t>Buyer27</t>
  </si>
  <si>
    <t>Rights27</t>
  </si>
  <si>
    <t>Amount27</t>
  </si>
  <si>
    <t>Total Price27</t>
  </si>
  <si>
    <t>Buyer28</t>
  </si>
  <si>
    <t>Rights28</t>
  </si>
  <si>
    <t>Amount28</t>
  </si>
  <si>
    <t>Total Price28</t>
  </si>
  <si>
    <t>Buyer29</t>
  </si>
  <si>
    <t>Rights29</t>
  </si>
  <si>
    <t>Amount29</t>
  </si>
  <si>
    <t>Seller210</t>
  </si>
  <si>
    <t>Buyer210</t>
  </si>
  <si>
    <t>Rights210</t>
  </si>
  <si>
    <t>Amount210</t>
  </si>
  <si>
    <t>Total Price210</t>
  </si>
  <si>
    <t>Seller211</t>
  </si>
  <si>
    <t>Buyer211</t>
  </si>
  <si>
    <t>Rights211</t>
  </si>
  <si>
    <t>Amount211</t>
  </si>
  <si>
    <t>Total Price211</t>
  </si>
  <si>
    <t>Seller212</t>
  </si>
  <si>
    <t>Buyer212</t>
  </si>
  <si>
    <t>Rights212</t>
  </si>
  <si>
    <t>Amount212</t>
  </si>
  <si>
    <t>Total Price212</t>
  </si>
  <si>
    <t>Seller213</t>
  </si>
  <si>
    <t>Buyer213</t>
  </si>
  <si>
    <t>Rights213</t>
  </si>
  <si>
    <t>Amount213</t>
  </si>
  <si>
    <t>Total Price213</t>
  </si>
  <si>
    <t>Seller214</t>
  </si>
  <si>
    <t>Buyer214</t>
  </si>
  <si>
    <t>Rights214</t>
  </si>
  <si>
    <t>Amount214</t>
  </si>
  <si>
    <t>Total Price214</t>
  </si>
  <si>
    <t>Seller215</t>
  </si>
  <si>
    <t>Buyer215</t>
  </si>
  <si>
    <t>Rights215</t>
  </si>
  <si>
    <t>Amount215</t>
  </si>
  <si>
    <t>Total Price215</t>
  </si>
  <si>
    <t>Seller216</t>
  </si>
  <si>
    <t>Buyer216</t>
  </si>
  <si>
    <t>Rights216</t>
  </si>
  <si>
    <t>Amount216</t>
  </si>
  <si>
    <t>Total Price216</t>
  </si>
  <si>
    <t>Buyer21</t>
  </si>
  <si>
    <t>Rights21</t>
  </si>
  <si>
    <t>Total Price21</t>
  </si>
  <si>
    <t>Amount21</t>
  </si>
  <si>
    <t>Seller31</t>
  </si>
  <si>
    <t>Buyer31</t>
  </si>
  <si>
    <t>Rights31</t>
  </si>
  <si>
    <t>Amount31</t>
  </si>
  <si>
    <t>Total Price31</t>
  </si>
  <si>
    <t>Seller32</t>
  </si>
  <si>
    <t>Buyer32</t>
  </si>
  <si>
    <t>Rights32</t>
  </si>
  <si>
    <t>Amount32</t>
  </si>
  <si>
    <t>Total Price32</t>
  </si>
  <si>
    <t>Buyer33</t>
  </si>
  <si>
    <t>Rights33</t>
  </si>
  <si>
    <t>Amount33</t>
  </si>
  <si>
    <t>Total Price33</t>
  </si>
  <si>
    <t>Seller34</t>
  </si>
  <si>
    <t>Buyer34</t>
  </si>
  <si>
    <t>Rights34</t>
  </si>
  <si>
    <t>Amount34</t>
  </si>
  <si>
    <t>Total Price34</t>
  </si>
  <si>
    <t>Seller35</t>
  </si>
  <si>
    <t>Buyer35</t>
  </si>
  <si>
    <t>Rights35</t>
  </si>
  <si>
    <t>Amount35</t>
  </si>
  <si>
    <t>Total Price35</t>
  </si>
  <si>
    <t>Seller36</t>
  </si>
  <si>
    <t>Buyer36</t>
  </si>
  <si>
    <t>Rights36</t>
  </si>
  <si>
    <t>Amount36</t>
  </si>
  <si>
    <t>Total Price36</t>
  </si>
  <si>
    <t>Seller37</t>
  </si>
  <si>
    <t>Total Price37</t>
  </si>
  <si>
    <t>Buyer37</t>
  </si>
  <si>
    <t>Rights37</t>
  </si>
  <si>
    <t>Amount37</t>
  </si>
  <si>
    <t>Seller38</t>
  </si>
  <si>
    <t>Buyer38</t>
  </si>
  <si>
    <t>Rights38</t>
  </si>
  <si>
    <t>Amount38</t>
  </si>
  <si>
    <t>Total Price38</t>
  </si>
  <si>
    <t>Seller39</t>
  </si>
  <si>
    <t>Buyer39</t>
  </si>
  <si>
    <t>Rights39</t>
  </si>
  <si>
    <t>Amount39</t>
  </si>
  <si>
    <t>Total Price39</t>
  </si>
  <si>
    <t>Seller310</t>
  </si>
  <si>
    <t>Buyer310</t>
  </si>
  <si>
    <t>Rights310</t>
  </si>
  <si>
    <t>Amount310</t>
  </si>
  <si>
    <t>Total Price310</t>
  </si>
  <si>
    <t>Seller311</t>
  </si>
  <si>
    <t>Buyer311</t>
  </si>
  <si>
    <t>Rights311</t>
  </si>
  <si>
    <t>Amount311</t>
  </si>
  <si>
    <t>Total Price311</t>
  </si>
  <si>
    <t>Seller312</t>
  </si>
  <si>
    <t>Buyer312</t>
  </si>
  <si>
    <t>Rights312</t>
  </si>
  <si>
    <t>Amount312</t>
  </si>
  <si>
    <t>Total Price312</t>
  </si>
  <si>
    <t>Seller313</t>
  </si>
  <si>
    <t>Buyer313</t>
  </si>
  <si>
    <t>Rights313</t>
  </si>
  <si>
    <t>Amount313</t>
  </si>
  <si>
    <t>Total Price313</t>
  </si>
  <si>
    <t>Seller314</t>
  </si>
  <si>
    <t>Buyer314</t>
  </si>
  <si>
    <t>Rights314</t>
  </si>
  <si>
    <t>Amount314</t>
  </si>
  <si>
    <t>Total Price314</t>
  </si>
  <si>
    <t>Seller315</t>
  </si>
  <si>
    <t>Buyer315</t>
  </si>
  <si>
    <t>Rights315</t>
  </si>
  <si>
    <t>Amount315</t>
  </si>
  <si>
    <t>Total Price315</t>
  </si>
  <si>
    <t>Seller316</t>
  </si>
  <si>
    <t>Buyer316</t>
  </si>
  <si>
    <t>Rights316</t>
  </si>
  <si>
    <t>Amount316</t>
  </si>
  <si>
    <t>Total Price316</t>
  </si>
  <si>
    <t>Actuals</t>
  </si>
  <si>
    <t>Cuts</t>
  </si>
  <si>
    <t>General Foundry TOTAL</t>
  </si>
  <si>
    <t>General Foundry Med</t>
  </si>
  <si>
    <t>General Foundry Low</t>
  </si>
  <si>
    <t>President, AZ Senate High</t>
  </si>
  <si>
    <t>General Foundry High</t>
  </si>
  <si>
    <t>CH</t>
  </si>
  <si>
    <t>Mayor of Kingman - High - C1</t>
  </si>
  <si>
    <t>Farnsworth Farms - Low - F1</t>
  </si>
  <si>
    <t>Richmond Feeds - Low -F10</t>
  </si>
  <si>
    <t>Benitez Family Farms - Med - F2</t>
  </si>
  <si>
    <t>Saguaro Valley Dairy - Med - F3</t>
  </si>
  <si>
    <t>Thunderbird Acres- Med - F4</t>
  </si>
  <si>
    <t>Roadrunner Produce - Med - F5</t>
  </si>
  <si>
    <t>Smith &amp; Montgomery Ranch - High - F6</t>
  </si>
  <si>
    <t>Gila River Feeds - Low - F7</t>
  </si>
  <si>
    <t>Sonoran Greens - High - F8</t>
  </si>
  <si>
    <t>Everdell Acres - High - F9</t>
  </si>
  <si>
    <t>Sunrise Ranch - Low - H1</t>
  </si>
  <si>
    <t>Saguaro Heights - Med - H4</t>
  </si>
  <si>
    <t>Navajo Nation - High - T1</t>
  </si>
  <si>
    <t>Water Admin</t>
  </si>
  <si>
    <t>Water Purchases</t>
  </si>
  <si>
    <t>CHA</t>
  </si>
  <si>
    <t>CHI</t>
  </si>
  <si>
    <t>CHS</t>
  </si>
  <si>
    <t>PHXA</t>
  </si>
  <si>
    <t>PHXI</t>
  </si>
  <si>
    <t>PHXS</t>
  </si>
  <si>
    <t>PEA</t>
  </si>
  <si>
    <t>PES</t>
  </si>
  <si>
    <t>PEI</t>
  </si>
  <si>
    <t>GILAA</t>
  </si>
  <si>
    <t>GILAI</t>
  </si>
  <si>
    <t>GILAS</t>
  </si>
  <si>
    <t>X</t>
  </si>
  <si>
    <t>PHX</t>
  </si>
  <si>
    <t>PE</t>
  </si>
  <si>
    <t>GILA</t>
  </si>
  <si>
    <t>Gila River Nation (GILA)</t>
  </si>
  <si>
    <t>GF</t>
  </si>
  <si>
    <t>Mayor of Buckeye - C2</t>
  </si>
  <si>
    <t>Hope Medical Services - H10</t>
  </si>
  <si>
    <t>Oasis Gardens - H11</t>
  </si>
  <si>
    <t>Prickly Pear Ranch - H2</t>
  </si>
  <si>
    <t>Hassayampa Village - H3</t>
  </si>
  <si>
    <t>Phoenix Highrises - H5</t>
  </si>
  <si>
    <t>The Scene - H6</t>
  </si>
  <si>
    <t>303 Corridor - H7</t>
  </si>
  <si>
    <t>Endless Horizons - H9</t>
  </si>
  <si>
    <t>Game Start</t>
  </si>
  <si>
    <t>Metric Input</t>
  </si>
  <si>
    <t>Scene Starting Money on Hand</t>
  </si>
  <si>
    <t>Scene Starting Stock Price</t>
  </si>
  <si>
    <t>Player / Metric</t>
  </si>
  <si>
    <t>Decision / Input</t>
  </si>
  <si>
    <t>GF Stock Price</t>
  </si>
  <si>
    <t>Scene End Stock Price</t>
  </si>
  <si>
    <t>GF Water Acquired</t>
  </si>
  <si>
    <t>Big/Small Fab Jobs Impact</t>
  </si>
  <si>
    <t>Chandler Election</t>
  </si>
  <si>
    <t>Chandler Gain Fab</t>
  </si>
  <si>
    <t>Phoenix Election</t>
  </si>
  <si>
    <t>Phoenix Gain Fab</t>
  </si>
  <si>
    <t>Gila Revenues</t>
  </si>
  <si>
    <t>Peoria Development</t>
  </si>
  <si>
    <t>AquaWest Revenues</t>
  </si>
  <si>
    <t>Gila River Water Savings</t>
  </si>
  <si>
    <t>Scene End Water Saved</t>
  </si>
  <si>
    <t>Chandler Scene End Polling</t>
  </si>
  <si>
    <t>Chandler Election Outcome</t>
  </si>
  <si>
    <t>Fab Announced in Chandler</t>
  </si>
  <si>
    <t>Phoenix Scene End Polling</t>
  </si>
  <si>
    <t>Phoenix Election Outcome</t>
  </si>
  <si>
    <t>Fab Announced in Phoenix</t>
  </si>
  <si>
    <t>Number of Developments Completed</t>
  </si>
  <si>
    <t>Percentage of Deverlopments Completed</t>
  </si>
  <si>
    <t>AquaWest Scene End Revenues</t>
  </si>
  <si>
    <t>AquaWest Revenues Ratio</t>
  </si>
  <si>
    <t>Gila Scene End Revenues</t>
  </si>
  <si>
    <t>GF Total Water Acquired</t>
  </si>
  <si>
    <t>GF Percentage of Water High Quality</t>
  </si>
  <si>
    <t>Gila Revenues Ratio</t>
  </si>
  <si>
    <t>President, Senate Election</t>
  </si>
  <si>
    <t>President Scene End Polling</t>
  </si>
  <si>
    <t>President Election Outcome</t>
  </si>
  <si>
    <t>Farmers Remaining</t>
  </si>
  <si>
    <t>Number of Farmers Remaining</t>
  </si>
  <si>
    <t>Number of Farmers Ratio</t>
  </si>
  <si>
    <t>President, Senate Retirement</t>
  </si>
  <si>
    <t>Money on Hand</t>
  </si>
  <si>
    <t>US Senator Election</t>
  </si>
  <si>
    <t>US Senator Election Outcome</t>
  </si>
  <si>
    <t>US Senator Scene End Polling</t>
  </si>
  <si>
    <t>Big Chip Fab in AZ</t>
  </si>
  <si>
    <t>GF Big Chip Fab Decision</t>
  </si>
  <si>
    <t>PHX Mayor</t>
  </si>
  <si>
    <t>W PHX Mayor</t>
  </si>
  <si>
    <t>CH Mayor</t>
  </si>
  <si>
    <t>Pres Senate</t>
  </si>
  <si>
    <t>W. Pres Senate</t>
  </si>
  <si>
    <t>Seller33</t>
  </si>
  <si>
    <t xml:space="preserve">General  Foundry Small Water Required </t>
  </si>
  <si>
    <t xml:space="preserve">General  Foundry Big Water Required </t>
  </si>
  <si>
    <t>Gila River Nation Water Savings Required</t>
  </si>
  <si>
    <t>Chandler Mayor Starting Polling</t>
  </si>
  <si>
    <t>Election RAND Number</t>
  </si>
  <si>
    <t>Election RAND Number FIX</t>
  </si>
  <si>
    <t>Election Outcome Multiplier</t>
  </si>
  <si>
    <t>Phoenix Mayor Starting Polling</t>
  </si>
  <si>
    <t>D4</t>
  </si>
  <si>
    <t>NO</t>
  </si>
  <si>
    <t>Peoria Developments Needed</t>
  </si>
  <si>
    <t>303 Corridor - H7 (need 3)</t>
  </si>
  <si>
    <t>Lake Pleasant Escape - H8 (need 5)</t>
  </si>
  <si>
    <t>Endless Horizons - H9 (need 4)</t>
  </si>
  <si>
    <t xml:space="preserve">End Scene Updates </t>
  </si>
  <si>
    <t>Rating</t>
  </si>
  <si>
    <t xml:space="preserve">Lake Pleasant Escape - H8 </t>
  </si>
  <si>
    <t>President Senate Starting Polling</t>
  </si>
  <si>
    <t>US Senator Starting Polling</t>
  </si>
  <si>
    <t>Starting Number of Farmers</t>
  </si>
  <si>
    <t>Pro Chandler</t>
  </si>
  <si>
    <t>Against Chandler</t>
  </si>
  <si>
    <t>Pro Phoenix</t>
  </si>
  <si>
    <t>Against Phoenix</t>
  </si>
  <si>
    <t>Pro Corporate Tax</t>
  </si>
  <si>
    <t>Against Corporate Tax</t>
  </si>
  <si>
    <t>Pro Farmer Tax</t>
  </si>
  <si>
    <t>Against Farmer Tax</t>
  </si>
  <si>
    <t>Pro Water Sales Law</t>
  </si>
  <si>
    <t>Against Water Sales Law</t>
  </si>
  <si>
    <t>Pro US Senator</t>
  </si>
  <si>
    <t>Against US Senator</t>
  </si>
  <si>
    <t>Target</t>
  </si>
  <si>
    <t>Public Political Influence Impact</t>
  </si>
  <si>
    <t>Public Politcal Impacts</t>
  </si>
  <si>
    <t>Total Impact</t>
  </si>
  <si>
    <t>CHL</t>
  </si>
  <si>
    <t>Pres</t>
  </si>
  <si>
    <t>PRES</t>
  </si>
  <si>
    <t>SEN</t>
  </si>
  <si>
    <t>x</t>
  </si>
  <si>
    <t>Scene 1 Expected Water Quality</t>
  </si>
  <si>
    <t>Corporate Tax Rate Impact</t>
  </si>
  <si>
    <t>Pro Chandler #</t>
  </si>
  <si>
    <t>Against Chandler #</t>
  </si>
  <si>
    <t>Pro Phoenix #</t>
  </si>
  <si>
    <t>Against Phoenix #</t>
  </si>
  <si>
    <t>Pro Corporate Tax #</t>
  </si>
  <si>
    <t>Against Corporate Tax #</t>
  </si>
  <si>
    <t>Pro Farmer Tax #</t>
  </si>
  <si>
    <t>Against Farmer Tax #</t>
  </si>
  <si>
    <t>Pro Water Sales Law #</t>
  </si>
  <si>
    <t>Against Water Sales Law #</t>
  </si>
  <si>
    <t>Pro State Senator #</t>
  </si>
  <si>
    <t>Against State Senator #</t>
  </si>
  <si>
    <t>Pro US Senator #</t>
  </si>
  <si>
    <t>Against US Senator #</t>
  </si>
  <si>
    <t>Money Spent on Water</t>
  </si>
  <si>
    <t>Money Spent on Lobbying</t>
  </si>
  <si>
    <t>Final Chip Fab Location</t>
  </si>
  <si>
    <t># PAC Contributions</t>
  </si>
  <si>
    <t>Farm Tax Scene Impact</t>
  </si>
  <si>
    <t>Corporate Tax Scene Impact</t>
  </si>
  <si>
    <t>Water Law Scene Impact</t>
  </si>
  <si>
    <t>PHXMayor Scene Impact</t>
  </si>
  <si>
    <t>CH Mayor Scene Impact</t>
  </si>
  <si>
    <t>PRES Scene Impact</t>
  </si>
  <si>
    <t>SEN Scene Impact</t>
  </si>
  <si>
    <t>Pro PRES Senate</t>
  </si>
  <si>
    <t>Against PRES Senate</t>
  </si>
  <si>
    <t>Private Stakeholder Persuasion Influence Impact</t>
  </si>
  <si>
    <t>CORPTAX</t>
  </si>
  <si>
    <t>FARMTAX</t>
  </si>
  <si>
    <t>WATERLAW</t>
  </si>
  <si>
    <t>CHLchandler</t>
  </si>
  <si>
    <t>CHLcomp</t>
  </si>
  <si>
    <t>CHLfarm</t>
  </si>
  <si>
    <t>CHLphoenix</t>
  </si>
  <si>
    <t>CHLpeoria</t>
  </si>
  <si>
    <t>CHLdistrict</t>
  </si>
  <si>
    <t>CHLrepublicans</t>
  </si>
  <si>
    <t>SENcomp</t>
  </si>
  <si>
    <t>SENfarm</t>
  </si>
  <si>
    <t>SENchandler</t>
  </si>
  <si>
    <t>SENphoenix</t>
  </si>
  <si>
    <t>SENpeoria</t>
  </si>
  <si>
    <t>SENdistrict</t>
  </si>
  <si>
    <t>CHchandler</t>
  </si>
  <si>
    <t>CHrepublicans</t>
  </si>
  <si>
    <t>PHXdemocrats</t>
  </si>
  <si>
    <t>PHXphoenix</t>
  </si>
  <si>
    <t>PErepublicans</t>
  </si>
  <si>
    <t>PEpeoria</t>
  </si>
  <si>
    <t>PRESfarm</t>
  </si>
  <si>
    <t>PRESrepublicans</t>
  </si>
  <si>
    <t>PRESdistrict</t>
  </si>
  <si>
    <t>Scene 2 FARMTAX</t>
  </si>
  <si>
    <t>Scene 2 CORPTAX</t>
  </si>
  <si>
    <t>Scene 2 WATERLAW</t>
  </si>
  <si>
    <t>Scene 2 CH</t>
  </si>
  <si>
    <t>Scene 2 PHX</t>
  </si>
  <si>
    <t>Scene 2 PRES</t>
  </si>
  <si>
    <t>Scene 2 SEN</t>
  </si>
  <si>
    <t>Scene 3 FARMTAX</t>
  </si>
  <si>
    <t>Scene 3 CORPTAX</t>
  </si>
  <si>
    <t>Scene 3 WATERLAW</t>
  </si>
  <si>
    <t>Scene 3 CH</t>
  </si>
  <si>
    <t>Scene 3 PHX</t>
  </si>
  <si>
    <t>Scene 3 PRES</t>
  </si>
  <si>
    <t>Scene 3 SEN</t>
  </si>
  <si>
    <t>SENdemocrats</t>
  </si>
  <si>
    <t>Water Law Starting Polling</t>
  </si>
  <si>
    <t>Farm Tax Cut Starting Polling</t>
  </si>
  <si>
    <t>Corporate Tax Cut Starting Polling</t>
  </si>
  <si>
    <t>Farm Tax Cut Polling</t>
  </si>
  <si>
    <t>Farm Tax Cut Passing</t>
  </si>
  <si>
    <t>Corporate Tax Cut Polling</t>
  </si>
  <si>
    <t>Corporate Tax Cut Passing</t>
  </si>
  <si>
    <t>Water Law Polling</t>
  </si>
  <si>
    <t xml:space="preserve">Water Law Passing </t>
  </si>
  <si>
    <t>Farm Tax Cut Outcome</t>
  </si>
  <si>
    <t>Corporate Tax Cut Outcome</t>
  </si>
  <si>
    <t xml:space="preserve">Water Law Outcome </t>
  </si>
  <si>
    <t>Scene 2 FARMTAX STAKEHOLDER OUTCOME</t>
  </si>
  <si>
    <t>Scene 2 CORPTAX STAKEHOLDER OUTCOME</t>
  </si>
  <si>
    <t>Scene 2 WATERLAW STAKEHOLDER OUTCOME</t>
  </si>
  <si>
    <t>Scene 2 PHX STAKEHOLDER OUTCOME</t>
  </si>
  <si>
    <t>Scene 2 CH STAKEHOLDER OUTCOME</t>
  </si>
  <si>
    <t>Scene 2 PRES STAKEHOLDER OUTCOME</t>
  </si>
  <si>
    <t>Scene 2 SEN STAKEHOLDER OUTCOME</t>
  </si>
  <si>
    <t>Scene 3 FARMTAX STAKEHOLDER OUTCOME</t>
  </si>
  <si>
    <t>Scene 3 CORPTAX STAKEHOLDER OUTCOME</t>
  </si>
  <si>
    <t>Scene 3 PHX STAKEHOLDER OUTCOME</t>
  </si>
  <si>
    <t>Scene 3 CH STAKEHOLDER OUTCOME</t>
  </si>
  <si>
    <t>Scene 3 PRES STAKEHOLDER OUTCOME</t>
  </si>
  <si>
    <t>Scene 3 SEN STAKEHOLDER OUTCOME</t>
  </si>
  <si>
    <t>Scene 3 WATERLAW STAKEHOLDER OUTCOME</t>
  </si>
  <si>
    <t>Seller41</t>
  </si>
  <si>
    <t>Seller45</t>
  </si>
  <si>
    <t>Seller49</t>
  </si>
  <si>
    <t>Seller414</t>
  </si>
  <si>
    <t>Buyer41</t>
  </si>
  <si>
    <t>Buyer45</t>
  </si>
  <si>
    <t>Buyer49</t>
  </si>
  <si>
    <t>Buyer414</t>
  </si>
  <si>
    <t>Rights41</t>
  </si>
  <si>
    <t>Rights45</t>
  </si>
  <si>
    <t>Rights49</t>
  </si>
  <si>
    <t>Rights414</t>
  </si>
  <si>
    <t>Amount41</t>
  </si>
  <si>
    <t>Amount45</t>
  </si>
  <si>
    <t>Amount49</t>
  </si>
  <si>
    <t>Amount414</t>
  </si>
  <si>
    <t>Total Price41</t>
  </si>
  <si>
    <t>Total Price45</t>
  </si>
  <si>
    <t>Total Price49</t>
  </si>
  <si>
    <t>Total Price414</t>
  </si>
  <si>
    <t>Seller42</t>
  </si>
  <si>
    <t>Seller46</t>
  </si>
  <si>
    <t>Seller410</t>
  </si>
  <si>
    <t>Buyer42</t>
  </si>
  <si>
    <t>Buyer46</t>
  </si>
  <si>
    <t>Buyer410</t>
  </si>
  <si>
    <t>Rights42</t>
  </si>
  <si>
    <t>Rights46</t>
  </si>
  <si>
    <t>Rights410</t>
  </si>
  <si>
    <t>Amount42</t>
  </si>
  <si>
    <t>Amount46</t>
  </si>
  <si>
    <t>Amount410</t>
  </si>
  <si>
    <t>Total Price42</t>
  </si>
  <si>
    <t>Total Price46</t>
  </si>
  <si>
    <t>Total Price410</t>
  </si>
  <si>
    <t>Seller44</t>
  </si>
  <si>
    <t>Seller47</t>
  </si>
  <si>
    <t>Seller411</t>
  </si>
  <si>
    <t>Seller415</t>
  </si>
  <si>
    <t>Buyer44</t>
  </si>
  <si>
    <t>Buyer47</t>
  </si>
  <si>
    <t>Buyer411</t>
  </si>
  <si>
    <t>Buyer415</t>
  </si>
  <si>
    <t>Rights44</t>
  </si>
  <si>
    <t>Rights47</t>
  </si>
  <si>
    <t>Rights411</t>
  </si>
  <si>
    <t>Rights415</t>
  </si>
  <si>
    <t>Amount44</t>
  </si>
  <si>
    <t>Amount47</t>
  </si>
  <si>
    <t>Amount411</t>
  </si>
  <si>
    <t>Amount415</t>
  </si>
  <si>
    <t>Total Price44</t>
  </si>
  <si>
    <t>Total Price47</t>
  </si>
  <si>
    <t>Total Price411</t>
  </si>
  <si>
    <t>Total Price415</t>
  </si>
  <si>
    <t>Seller48</t>
  </si>
  <si>
    <t>Seller412</t>
  </si>
  <si>
    <t>Seller416</t>
  </si>
  <si>
    <t>Buyer48</t>
  </si>
  <si>
    <t>Buyer412</t>
  </si>
  <si>
    <t>Buyer416</t>
  </si>
  <si>
    <t>Rights48</t>
  </si>
  <si>
    <t>Rights412</t>
  </si>
  <si>
    <t>Rights416</t>
  </si>
  <si>
    <t>Amount48</t>
  </si>
  <si>
    <t>Amount412</t>
  </si>
  <si>
    <t>Amount416</t>
  </si>
  <si>
    <t>Total Price48</t>
  </si>
  <si>
    <t>Total Price412</t>
  </si>
  <si>
    <t>Total Price416</t>
  </si>
  <si>
    <t>Seller43</t>
  </si>
  <si>
    <t>Buyer43</t>
  </si>
  <si>
    <t>Rights43</t>
  </si>
  <si>
    <t>Amount43</t>
  </si>
  <si>
    <t>Total Price43</t>
  </si>
  <si>
    <t>Seller413</t>
  </si>
  <si>
    <t>Buyer413</t>
  </si>
  <si>
    <t>Rights413</t>
  </si>
  <si>
    <t>Amount413</t>
  </si>
  <si>
    <t>Total Price413</t>
  </si>
  <si>
    <t>Corporate Tax Law Passed</t>
  </si>
  <si>
    <t>Scene 4 FARMTAX STAKEHOLDER OUTCOME</t>
  </si>
  <si>
    <t>Scene 4 CORPTAX STAKEHOLDER OUTCOME</t>
  </si>
  <si>
    <t>Scene 4 WATERLAW STAKEHOLDER OUTCOME</t>
  </si>
  <si>
    <t>Scene 4 PHX STAKEHOLDER OUTCOME</t>
  </si>
  <si>
    <t>Scene 4 CH STAKEHOLDER OUTCOME</t>
  </si>
  <si>
    <t>Scene 4 PRES STAKEHOLDER OUTCOME</t>
  </si>
  <si>
    <t>Scene 4 SEN STAKEHOLDER OUTCOME</t>
  </si>
  <si>
    <t>Scene 4 FARMTAX</t>
  </si>
  <si>
    <t>Scene 4 CORPTAX</t>
  </si>
  <si>
    <t>Scene 4 WATERLAW</t>
  </si>
  <si>
    <t>Scene 4 CH</t>
  </si>
  <si>
    <t>Scene 4 PHX</t>
  </si>
  <si>
    <t>Scene 4 PRES</t>
  </si>
  <si>
    <t>Scene 4 SEN</t>
  </si>
  <si>
    <t>General Foundry</t>
  </si>
  <si>
    <t>Phoenix Mayor</t>
  </si>
  <si>
    <t>Chandler Mayor</t>
  </si>
  <si>
    <t>Gila River Nation Chief</t>
  </si>
  <si>
    <t>Peoria Mayor</t>
  </si>
  <si>
    <t>AquaWest Partner</t>
  </si>
  <si>
    <t>Cholla Advisors Partner</t>
  </si>
  <si>
    <t>President, AZ Senate</t>
  </si>
  <si>
    <t>Only High Water Rights (2)</t>
  </si>
  <si>
    <t>70% High Water Rights (1)</t>
  </si>
  <si>
    <t>US Senator Election Loss (5)</t>
  </si>
  <si>
    <t>Chandler Mayor Elected (3)</t>
  </si>
  <si>
    <t>Phoenix Mayor Election Loss (2)</t>
  </si>
  <si>
    <t>Water Savings (3)</t>
  </si>
  <si>
    <t>Farm Tax Cut Passes (2)</t>
  </si>
  <si>
    <t>Chandler Gains Chip Fab (2)</t>
  </si>
  <si>
    <t>Reelected (6)</t>
  </si>
  <si>
    <t>Chandler Gains Chip Fab (3)</t>
  </si>
  <si>
    <t>Phoenix Gains Chip Fab (3)</t>
  </si>
  <si>
    <t>Revenues Ratio (3)</t>
  </si>
  <si>
    <t>Stock Price Ratio (7)</t>
  </si>
  <si>
    <t>Chandler Mayor Reelected (2)</t>
  </si>
  <si>
    <t>Revenues Ratio (8)</t>
  </si>
  <si>
    <t>Farmers Ratio (4)</t>
  </si>
  <si>
    <t>Total</t>
  </si>
  <si>
    <t>Retirement $ (6)</t>
  </si>
  <si>
    <t>I think it needs paragraphs after the backlash, to close out individual if statements in the section, before moving on to another sale deed</t>
  </si>
  <si>
    <t>Water Law Passed</t>
  </si>
  <si>
    <t>CH $ High</t>
  </si>
  <si>
    <t>PE $ High</t>
  </si>
  <si>
    <t>PHX $ High</t>
  </si>
  <si>
    <t>Rep Political Blowback</t>
  </si>
  <si>
    <t>Dem Political Blowback</t>
  </si>
  <si>
    <t>*Scene_4_CH Dem_Political_Blowback</t>
  </si>
  <si>
    <t>Farm Tax Cut Passed</t>
  </si>
  <si>
    <t>Ranking</t>
  </si>
  <si>
    <t>Gain Big Chip Fab (3)</t>
  </si>
  <si>
    <t>Phoenix Mayor Reelected (1)</t>
  </si>
  <si>
    <t>Scene  3</t>
  </si>
  <si>
    <t>Chandler Polling</t>
  </si>
  <si>
    <t>Phoenix Polling</t>
  </si>
  <si>
    <t>Fab Location</t>
  </si>
  <si>
    <t>Farmers Remaining %</t>
  </si>
  <si>
    <t>Fab Size</t>
  </si>
  <si>
    <t>Corporate Tax Cut Passed</t>
  </si>
  <si>
    <t>RANDOM LOCKDOWN</t>
  </si>
  <si>
    <t>Scene Random #</t>
  </si>
  <si>
    <t>?</t>
  </si>
  <si>
    <t>Fully Develop Peoria (5)</t>
  </si>
  <si>
    <t>Phoenix Mayor not Elected (3)</t>
  </si>
  <si>
    <t>No Water Scandals (2)</t>
  </si>
  <si>
    <t>US Senator Polling</t>
  </si>
  <si>
    <t>Pres. Senate Polling</t>
  </si>
  <si>
    <t>Refuses to sell water</t>
  </si>
  <si>
    <t>Scene End Money on Hand</t>
  </si>
  <si>
    <t>PHX Mayor Scene Impact</t>
  </si>
  <si>
    <t>Pres Senate Scene Impact</t>
  </si>
  <si>
    <t>US Sen Scene Impact</t>
  </si>
  <si>
    <t>D1-CHIPS</t>
  </si>
  <si>
    <t>D2-Water</t>
  </si>
  <si>
    <t>D3-Size</t>
  </si>
  <si>
    <t>Scene 1 FARMTAX STAKEHOLDER OUTCOME</t>
  </si>
  <si>
    <t>Scene 1 CORPTAX STAKEHOLDER OUTCOME</t>
  </si>
  <si>
    <t>Scene 1 WATERLAW STAKEHOLDER OUTCOME</t>
  </si>
  <si>
    <t>Scene 1 PHX STAKEHOLDER OUTCOME</t>
  </si>
  <si>
    <t>Scene 1 CH STAKEHOLDER OUTCOME</t>
  </si>
  <si>
    <t>Scene 1 PRES STAKEHOLDER OUTCOME</t>
  </si>
  <si>
    <t>Scene 1 SEN STAKEHOLDER OUTCOME</t>
  </si>
  <si>
    <t>Chandler Mayor no Reelected (1)</t>
  </si>
  <si>
    <t>Phoenix Mayor not Reelected (1)</t>
  </si>
  <si>
    <t>Central AZ</t>
  </si>
  <si>
    <t>CHIPS Act Passing</t>
  </si>
  <si>
    <t>CHIPS Act Stock Impact</t>
  </si>
  <si>
    <t>CHIPS Act Passed</t>
  </si>
  <si>
    <t>GILA Water Needs</t>
  </si>
  <si>
    <t xml:space="preserve">CH Water Shortage </t>
  </si>
  <si>
    <t>CH $ Low</t>
  </si>
  <si>
    <t>PHX Water Shortage</t>
  </si>
  <si>
    <t>PHX $ Low</t>
  </si>
  <si>
    <t>PE Water Shortage</t>
  </si>
  <si>
    <t>PE $ Low</t>
  </si>
  <si>
    <t>PE H9 Funded Early</t>
  </si>
  <si>
    <t>REPS Public =</t>
  </si>
  <si>
    <t>AW Illegal Water F6,F8,F9</t>
  </si>
  <si>
    <t>AW Illegal Water T1,F10,F4,F5</t>
  </si>
  <si>
    <t>Note Details</t>
  </si>
  <si>
    <t>Will Trigger against PHX if they support S1 big chip fab &amp; get fab</t>
  </si>
  <si>
    <t>Will triger against PRES if they don't support S1 Water Law, and if PRES votes against it</t>
  </si>
  <si>
    <t>Triggered Against PRES votes for WATER Law &amp; if PRES sells water</t>
  </si>
  <si>
    <t>Will not buy water until PHX wins Chip Fab</t>
  </si>
  <si>
    <t>Strongly against CHIPS act passing and Big Fab in Arizona.</t>
  </si>
  <si>
    <t>Triggered against Senator if CHIPS law passes and Big Fab is built</t>
  </si>
  <si>
    <t xml:space="preserve">Heavily against an additional Chip Fab in Phoenix to compete with. </t>
  </si>
  <si>
    <t>Strongly wants PRES to support Water Law passing.</t>
  </si>
  <si>
    <t>Strongly against CHIPS Act passing and Big Fab in Arizona.</t>
  </si>
  <si>
    <t>Heavily Against Water Sales Law passing</t>
  </si>
  <si>
    <t>Strongly supports Water Sales Law passing.</t>
  </si>
  <si>
    <t>Heavily Against Water Sales Law passing.</t>
  </si>
  <si>
    <t>Water Savings Achieved (50+50)</t>
  </si>
  <si>
    <t>Gila River Water In-Use Savings</t>
  </si>
  <si>
    <t>Gila River Water Storage Savings</t>
  </si>
  <si>
    <t>DEMS Public =</t>
  </si>
  <si>
    <t>AW</t>
  </si>
  <si>
    <t>RANDOM POLLING LOCKDOWN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</si>
</sst>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000"/>
    <numFmt numFmtId="165" formatCode="0.0"/>
    <numFmt numFmtId="166" formatCode="m\-d"/>
    <numFmt numFmtId="167" formatCode="0.000"/>
    <numFmt numFmtId="168" formatCode="0.0%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C0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1"/>
      <color rgb="FF006100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9"/>
        <bgColor auto="1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001E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C6EFCE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rgb="FF3F3F3F"/>
      </left>
      <right/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/>
      <top/>
      <bottom/>
      <diagonal/>
    </border>
    <border>
      <left/>
      <right style="double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thin">
        <color indexed="64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2" borderId="1" applyNumberForma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4" fillId="28" borderId="0" applyNumberFormat="0" applyBorder="0" applyAlignment="0" applyProtection="0"/>
    <xf numFmtId="0" fontId="1" fillId="29" borderId="0" applyNumberFormat="0" applyBorder="0" applyAlignment="0" applyProtection="0"/>
    <xf numFmtId="9" fontId="1" fillId="0" borderId="0" applyFont="0" applyFill="0" applyBorder="0" applyAlignment="0" applyProtection="0"/>
    <xf numFmtId="0" fontId="15" fillId="34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49" fontId="5" fillId="3" borderId="2" xfId="0" applyNumberFormat="1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vertical="top"/>
    </xf>
    <xf numFmtId="0" fontId="7" fillId="4" borderId="2" xfId="0" applyFont="1" applyFill="1" applyBorder="1"/>
    <xf numFmtId="1" fontId="7" fillId="4" borderId="2" xfId="0" applyNumberFormat="1" applyFont="1" applyFill="1" applyBorder="1"/>
    <xf numFmtId="166" fontId="5" fillId="3" borderId="2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5" borderId="2" xfId="0" applyFill="1" applyBorder="1"/>
    <xf numFmtId="0" fontId="0" fillId="6" borderId="2" xfId="0" applyFill="1" applyBorder="1"/>
    <xf numFmtId="0" fontId="8" fillId="2" borderId="1" xfId="1" applyFont="1"/>
    <xf numFmtId="0" fontId="0" fillId="7" borderId="0" xfId="0" applyFill="1"/>
    <xf numFmtId="49" fontId="5" fillId="7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/>
    <xf numFmtId="0" fontId="0" fillId="7" borderId="8" xfId="0" applyFill="1" applyBorder="1"/>
    <xf numFmtId="49" fontId="5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0" fillId="7" borderId="6" xfId="0" applyFill="1" applyBorder="1"/>
    <xf numFmtId="166" fontId="5" fillId="3" borderId="6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1" fontId="5" fillId="4" borderId="7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vertical="top"/>
    </xf>
    <xf numFmtId="166" fontId="5" fillId="7" borderId="9" xfId="0" applyNumberFormat="1" applyFont="1" applyFill="1" applyBorder="1" applyAlignment="1">
      <alignment vertical="center" wrapText="1"/>
    </xf>
    <xf numFmtId="166" fontId="5" fillId="7" borderId="8" xfId="0" applyNumberFormat="1" applyFont="1" applyFill="1" applyBorder="1" applyAlignment="1">
      <alignment vertical="center" wrapText="1"/>
    </xf>
    <xf numFmtId="0" fontId="7" fillId="4" borderId="7" xfId="0" applyFont="1" applyFill="1" applyBorder="1"/>
    <xf numFmtId="1" fontId="7" fillId="7" borderId="9" xfId="0" applyNumberFormat="1" applyFont="1" applyFill="1" applyBorder="1"/>
    <xf numFmtId="1" fontId="7" fillId="7" borderId="8" xfId="0" applyNumberFormat="1" applyFont="1" applyFill="1" applyBorder="1"/>
    <xf numFmtId="0" fontId="1" fillId="10" borderId="2" xfId="3" applyBorder="1"/>
    <xf numFmtId="0" fontId="1" fillId="9" borderId="2" xfId="2" applyBorder="1"/>
    <xf numFmtId="0" fontId="1" fillId="11" borderId="2" xfId="4" applyBorder="1"/>
    <xf numFmtId="0" fontId="1" fillId="13" borderId="2" xfId="6" applyBorder="1"/>
    <xf numFmtId="0" fontId="1" fillId="12" borderId="2" xfId="5" applyBorder="1"/>
    <xf numFmtId="0" fontId="0" fillId="10" borderId="2" xfId="3" applyFont="1" applyBorder="1"/>
    <xf numFmtId="0" fontId="0" fillId="9" borderId="2" xfId="2" applyFont="1" applyBorder="1"/>
    <xf numFmtId="0" fontId="0" fillId="11" borderId="2" xfId="4" applyFont="1" applyBorder="1"/>
    <xf numFmtId="0" fontId="0" fillId="13" borderId="2" xfId="6" applyFont="1" applyBorder="1"/>
    <xf numFmtId="0" fontId="0" fillId="12" borderId="2" xfId="5" applyFont="1" applyBorder="1"/>
    <xf numFmtId="0" fontId="1" fillId="9" borderId="3" xfId="2" applyBorder="1" applyAlignment="1"/>
    <xf numFmtId="0" fontId="1" fillId="9" borderId="4" xfId="2" applyBorder="1" applyAlignment="1"/>
    <xf numFmtId="0" fontId="1" fillId="10" borderId="3" xfId="3" applyBorder="1" applyAlignment="1"/>
    <xf numFmtId="0" fontId="1" fillId="10" borderId="4" xfId="3" applyBorder="1" applyAlignment="1"/>
    <xf numFmtId="0" fontId="1" fillId="11" borderId="3" xfId="4" applyBorder="1" applyAlignment="1"/>
    <xf numFmtId="0" fontId="1" fillId="11" borderId="4" xfId="4" applyBorder="1" applyAlignment="1"/>
    <xf numFmtId="0" fontId="1" fillId="13" borderId="3" xfId="6" applyBorder="1" applyAlignment="1"/>
    <xf numFmtId="0" fontId="1" fillId="13" borderId="4" xfId="6" applyBorder="1" applyAlignment="1"/>
    <xf numFmtId="0" fontId="1" fillId="12" borderId="3" xfId="5" applyBorder="1" applyAlignment="1"/>
    <xf numFmtId="0" fontId="1" fillId="12" borderId="4" xfId="5" applyBorder="1" applyAlignment="1"/>
    <xf numFmtId="0" fontId="0" fillId="11" borderId="2" xfId="3" applyFont="1" applyFill="1" applyBorder="1"/>
    <xf numFmtId="0" fontId="0" fillId="13" borderId="2" xfId="5" applyFont="1" applyFill="1" applyBorder="1"/>
    <xf numFmtId="0" fontId="0" fillId="13" borderId="2" xfId="2" applyFont="1" applyFill="1" applyBorder="1"/>
    <xf numFmtId="0" fontId="0" fillId="12" borderId="2" xfId="2" applyFont="1" applyFill="1" applyBorder="1"/>
    <xf numFmtId="0" fontId="0" fillId="20" borderId="0" xfId="0" applyFill="1"/>
    <xf numFmtId="0" fontId="0" fillId="20" borderId="2" xfId="0" applyFill="1" applyBorder="1"/>
    <xf numFmtId="0" fontId="2" fillId="2" borderId="2" xfId="1" applyBorder="1"/>
    <xf numFmtId="0" fontId="3" fillId="20" borderId="2" xfId="0" applyFont="1" applyFill="1" applyBorder="1"/>
    <xf numFmtId="0" fontId="0" fillId="16" borderId="2" xfId="0" quotePrefix="1" applyFill="1" applyBorder="1"/>
    <xf numFmtId="0" fontId="0" fillId="16" borderId="2" xfId="0" applyFill="1" applyBorder="1"/>
    <xf numFmtId="0" fontId="0" fillId="17" borderId="2" xfId="0" quotePrefix="1" applyFill="1" applyBorder="1"/>
    <xf numFmtId="0" fontId="0" fillId="17" borderId="2" xfId="0" applyFill="1" applyBorder="1"/>
    <xf numFmtId="0" fontId="0" fillId="15" borderId="2" xfId="0" quotePrefix="1" applyFill="1" applyBorder="1"/>
    <xf numFmtId="0" fontId="0" fillId="15" borderId="2" xfId="0" applyFill="1" applyBorder="1"/>
    <xf numFmtId="0" fontId="0" fillId="14" borderId="2" xfId="0" quotePrefix="1" applyFill="1" applyBorder="1"/>
    <xf numFmtId="0" fontId="0" fillId="14" borderId="2" xfId="0" applyFill="1" applyBorder="1"/>
    <xf numFmtId="0" fontId="0" fillId="21" borderId="2" xfId="0" applyFill="1" applyBorder="1"/>
    <xf numFmtId="0" fontId="3" fillId="22" borderId="2" xfId="0" applyFont="1" applyFill="1" applyBorder="1"/>
    <xf numFmtId="0" fontId="2" fillId="22" borderId="2" xfId="1" applyFill="1" applyBorder="1"/>
    <xf numFmtId="0" fontId="3" fillId="23" borderId="2" xfId="0" applyFont="1" applyFill="1" applyBorder="1"/>
    <xf numFmtId="0" fontId="2" fillId="23" borderId="2" xfId="1" applyFill="1" applyBorder="1"/>
    <xf numFmtId="0" fontId="3" fillId="24" borderId="2" xfId="0" applyFont="1" applyFill="1" applyBorder="1"/>
    <xf numFmtId="0" fontId="2" fillId="24" borderId="2" xfId="1" applyFill="1" applyBorder="1"/>
    <xf numFmtId="0" fontId="3" fillId="25" borderId="2" xfId="0" applyFont="1" applyFill="1" applyBorder="1"/>
    <xf numFmtId="0" fontId="2" fillId="25" borderId="2" xfId="1" applyFill="1" applyBorder="1"/>
    <xf numFmtId="0" fontId="3" fillId="7" borderId="2" xfId="0" quotePrefix="1" applyFont="1" applyFill="1" applyBorder="1"/>
    <xf numFmtId="0" fontId="3" fillId="7" borderId="2" xfId="0" applyFont="1" applyFill="1" applyBorder="1"/>
    <xf numFmtId="0" fontId="2" fillId="7" borderId="2" xfId="1" applyFill="1" applyBorder="1"/>
    <xf numFmtId="0" fontId="3" fillId="22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3" fillId="23" borderId="2" xfId="0" applyFont="1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3" fillId="24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3" fillId="25" borderId="2" xfId="0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13" fillId="20" borderId="2" xfId="0" applyFont="1" applyFill="1" applyBorder="1"/>
    <xf numFmtId="0" fontId="14" fillId="26" borderId="2" xfId="7" applyFont="1" applyFill="1" applyBorder="1"/>
    <xf numFmtId="0" fontId="14" fillId="0" borderId="0" xfId="0" applyFont="1"/>
    <xf numFmtId="0" fontId="14" fillId="18" borderId="2" xfId="7" applyFont="1" applyBorder="1"/>
    <xf numFmtId="0" fontId="10" fillId="19" borderId="2" xfId="8" applyBorder="1"/>
    <xf numFmtId="0" fontId="14" fillId="20" borderId="2" xfId="7" applyFont="1" applyFill="1" applyBorder="1"/>
    <xf numFmtId="0" fontId="0" fillId="0" borderId="0" xfId="0" applyAlignment="1">
      <alignment horizontal="center"/>
    </xf>
    <xf numFmtId="0" fontId="14" fillId="20" borderId="0" xfId="0" applyFont="1" applyFill="1"/>
    <xf numFmtId="0" fontId="0" fillId="0" borderId="14" xfId="0" applyBorder="1"/>
    <xf numFmtId="0" fontId="0" fillId="27" borderId="14" xfId="0" applyFill="1" applyBorder="1"/>
    <xf numFmtId="0" fontId="4" fillId="20" borderId="0" xfId="0" applyFont="1" applyFill="1" applyAlignment="1">
      <alignment horizontal="center"/>
    </xf>
    <xf numFmtId="0" fontId="14" fillId="26" borderId="2" xfId="7" applyFont="1" applyFill="1" applyBorder="1" applyAlignment="1">
      <alignment horizontal="center"/>
    </xf>
    <xf numFmtId="0" fontId="14" fillId="18" borderId="2" xfId="7" applyFont="1" applyBorder="1" applyAlignment="1">
      <alignment horizontal="center"/>
    </xf>
    <xf numFmtId="0" fontId="10" fillId="19" borderId="2" xfId="8" applyBorder="1" applyAlignment="1">
      <alignment horizontal="center"/>
    </xf>
    <xf numFmtId="0" fontId="0" fillId="27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2" borderId="1" xfId="1"/>
    <xf numFmtId="0" fontId="2" fillId="2" borderId="1" xfId="1" applyAlignment="1">
      <alignment horizontal="center"/>
    </xf>
    <xf numFmtId="0" fontId="0" fillId="27" borderId="14" xfId="0" applyFill="1" applyBorder="1" applyAlignment="1">
      <alignment horizontal="right"/>
    </xf>
    <xf numFmtId="0" fontId="0" fillId="30" borderId="14" xfId="0" applyFill="1" applyBorder="1"/>
    <xf numFmtId="0" fontId="2" fillId="10" borderId="2" xfId="1" applyFill="1" applyBorder="1"/>
    <xf numFmtId="0" fontId="0" fillId="30" borderId="14" xfId="0" applyFill="1" applyBorder="1" applyAlignment="1">
      <alignment horizontal="center"/>
    </xf>
    <xf numFmtId="0" fontId="0" fillId="31" borderId="14" xfId="0" applyFill="1" applyBorder="1"/>
    <xf numFmtId="0" fontId="2" fillId="31" borderId="2" xfId="1" applyFill="1" applyBorder="1"/>
    <xf numFmtId="0" fontId="0" fillId="31" borderId="14" xfId="0" applyFill="1" applyBorder="1" applyAlignment="1">
      <alignment horizontal="center"/>
    </xf>
    <xf numFmtId="0" fontId="0" fillId="31" borderId="14" xfId="0" applyFill="1" applyBorder="1" applyAlignment="1">
      <alignment horizontal="right"/>
    </xf>
    <xf numFmtId="0" fontId="4" fillId="28" borderId="2" xfId="9" applyBorder="1"/>
    <xf numFmtId="2" fontId="4" fillId="28" borderId="0" xfId="9" applyNumberFormat="1"/>
    <xf numFmtId="0" fontId="1" fillId="29" borderId="2" xfId="10" applyBorder="1"/>
    <xf numFmtId="44" fontId="1" fillId="29" borderId="2" xfId="10" applyNumberFormat="1" applyBorder="1"/>
    <xf numFmtId="2" fontId="1" fillId="29" borderId="2" xfId="10" applyNumberFormat="1" applyBorder="1"/>
    <xf numFmtId="49" fontId="1" fillId="29" borderId="2" xfId="10" applyNumberFormat="1" applyBorder="1" applyAlignment="1">
      <alignment vertical="top" wrapText="1"/>
    </xf>
    <xf numFmtId="2" fontId="1" fillId="29" borderId="2" xfId="10" applyNumberFormat="1" applyBorder="1" applyAlignment="1">
      <alignment vertical="top" wrapText="1"/>
    </xf>
    <xf numFmtId="167" fontId="1" fillId="29" borderId="2" xfId="10" applyNumberFormat="1" applyBorder="1"/>
    <xf numFmtId="0" fontId="0" fillId="29" borderId="2" xfId="10" applyFont="1" applyBorder="1"/>
    <xf numFmtId="0" fontId="0" fillId="32" borderId="2" xfId="0" applyFill="1" applyBorder="1"/>
    <xf numFmtId="9" fontId="0" fillId="21" borderId="2" xfId="11" applyFont="1" applyFill="1" applyBorder="1"/>
    <xf numFmtId="49" fontId="2" fillId="2" borderId="1" xfId="1" applyNumberFormat="1" applyAlignment="1">
      <alignment vertical="top" wrapText="1"/>
    </xf>
    <xf numFmtId="164" fontId="2" fillId="2" borderId="1" xfId="1" applyNumberFormat="1" applyAlignment="1">
      <alignment vertical="top" wrapText="1"/>
    </xf>
    <xf numFmtId="165" fontId="2" fillId="2" borderId="1" xfId="1" applyNumberFormat="1" applyAlignment="1">
      <alignment vertical="top" wrapText="1"/>
    </xf>
    <xf numFmtId="2" fontId="2" fillId="2" borderId="1" xfId="1" applyNumberFormat="1" applyAlignment="1">
      <alignment vertical="top" wrapText="1"/>
    </xf>
    <xf numFmtId="0" fontId="2" fillId="2" borderId="1" xfId="1" quotePrefix="1"/>
    <xf numFmtId="44" fontId="2" fillId="2" borderId="1" xfId="1" applyNumberFormat="1"/>
    <xf numFmtId="42" fontId="2" fillId="2" borderId="1" xfId="1" applyNumberFormat="1"/>
    <xf numFmtId="0" fontId="0" fillId="20" borderId="0" xfId="0" quotePrefix="1" applyFill="1"/>
    <xf numFmtId="168" fontId="4" fillId="28" borderId="2" xfId="11" applyNumberFormat="1" applyFont="1" applyFill="1" applyBorder="1"/>
    <xf numFmtId="0" fontId="7" fillId="4" borderId="2" xfId="0" applyFont="1" applyFill="1" applyBorder="1" applyAlignment="1">
      <alignment horizontal="center"/>
    </xf>
    <xf numFmtId="1" fontId="7" fillId="7" borderId="2" xfId="0" applyNumberFormat="1" applyFont="1" applyFill="1" applyBorder="1"/>
    <xf numFmtId="166" fontId="5" fillId="7" borderId="2" xfId="0" applyNumberFormat="1" applyFont="1" applyFill="1" applyBorder="1" applyAlignment="1">
      <alignment horizontal="center" vertical="center" wrapText="1"/>
    </xf>
    <xf numFmtId="166" fontId="5" fillId="7" borderId="2" xfId="0" applyNumberFormat="1" applyFont="1" applyFill="1" applyBorder="1" applyAlignment="1">
      <alignment vertical="center" wrapText="1"/>
    </xf>
    <xf numFmtId="1" fontId="5" fillId="4" borderId="2" xfId="0" applyNumberFormat="1" applyFont="1" applyFill="1" applyBorder="1" applyAlignment="1">
      <alignment horizontal="center" vertical="center"/>
    </xf>
    <xf numFmtId="168" fontId="1" fillId="29" borderId="2" xfId="11" applyNumberFormat="1" applyFill="1" applyBorder="1"/>
    <xf numFmtId="49" fontId="2" fillId="2" borderId="1" xfId="1" applyNumberFormat="1" applyAlignment="1">
      <alignment horizontal="center" vertical="center" wrapText="1"/>
    </xf>
    <xf numFmtId="0" fontId="2" fillId="2" borderId="13" xfId="1" applyBorder="1" applyAlignment="1">
      <alignment horizontal="center"/>
    </xf>
    <xf numFmtId="49" fontId="2" fillId="2" borderId="13" xfId="1" applyNumberFormat="1" applyBorder="1" applyAlignment="1">
      <alignment horizontal="center" vertical="center" wrapText="1"/>
    </xf>
    <xf numFmtId="49" fontId="2" fillId="2" borderId="15" xfId="1" applyNumberFormat="1" applyBorder="1" applyAlignment="1">
      <alignment horizontal="center" vertical="center" wrapText="1"/>
    </xf>
    <xf numFmtId="0" fontId="2" fillId="2" borderId="15" xfId="1" applyBorder="1" applyAlignment="1">
      <alignment horizontal="center"/>
    </xf>
    <xf numFmtId="49" fontId="2" fillId="2" borderId="13" xfId="1" applyNumberFormat="1" applyBorder="1" applyAlignment="1">
      <alignment horizontal="left" vertical="center" wrapText="1"/>
    </xf>
    <xf numFmtId="0" fontId="2" fillId="2" borderId="13" xfId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16" xfId="0" applyBorder="1"/>
    <xf numFmtId="0" fontId="0" fillId="29" borderId="2" xfId="10" applyFont="1" applyBorder="1" applyAlignment="1">
      <alignment horizontal="center"/>
    </xf>
    <xf numFmtId="44" fontId="0" fillId="29" borderId="2" xfId="10" applyNumberFormat="1" applyFont="1" applyBorder="1"/>
    <xf numFmtId="0" fontId="2" fillId="33" borderId="17" xfId="0" applyFont="1" applyFill="1" applyBorder="1"/>
    <xf numFmtId="49" fontId="2" fillId="2" borderId="18" xfId="1" applyNumberFormat="1" applyBorder="1" applyAlignment="1">
      <alignment horizontal="center" vertical="center" wrapText="1"/>
    </xf>
    <xf numFmtId="0" fontId="0" fillId="8" borderId="2" xfId="0" applyFill="1" applyBorder="1"/>
    <xf numFmtId="49" fontId="2" fillId="2" borderId="1" xfId="1" applyNumberFormat="1" applyAlignment="1">
      <alignment horizontal="left" vertical="center" wrapText="1"/>
    </xf>
    <xf numFmtId="0" fontId="2" fillId="2" borderId="1" xfId="1" applyAlignment="1">
      <alignment horizontal="left"/>
    </xf>
    <xf numFmtId="0" fontId="0" fillId="8" borderId="2" xfId="0" applyFill="1" applyBorder="1" applyAlignment="1">
      <alignment horizontal="center"/>
    </xf>
    <xf numFmtId="49" fontId="2" fillId="2" borderId="20" xfId="1" applyNumberFormat="1" applyBorder="1" applyAlignment="1">
      <alignment horizontal="center" vertical="center" wrapText="1"/>
    </xf>
    <xf numFmtId="0" fontId="0" fillId="32" borderId="0" xfId="0" applyFill="1"/>
    <xf numFmtId="0" fontId="0" fillId="21" borderId="0" xfId="0" applyFill="1"/>
    <xf numFmtId="0" fontId="0" fillId="0" borderId="0" xfId="0" quotePrefix="1"/>
    <xf numFmtId="0" fontId="16" fillId="34" borderId="0" xfId="12" applyFont="1"/>
    <xf numFmtId="0" fontId="16" fillId="34" borderId="2" xfId="12" applyFont="1" applyBorder="1"/>
    <xf numFmtId="168" fontId="0" fillId="32" borderId="2" xfId="11" applyNumberFormat="1" applyFont="1" applyFill="1" applyBorder="1"/>
    <xf numFmtId="168" fontId="0" fillId="21" borderId="2" xfId="11" applyNumberFormat="1" applyFont="1" applyFill="1" applyBorder="1"/>
    <xf numFmtId="10" fontId="0" fillId="21" borderId="2" xfId="11" applyNumberFormat="1" applyFont="1" applyFill="1" applyBorder="1"/>
    <xf numFmtId="168" fontId="0" fillId="29" borderId="2" xfId="11" applyNumberFormat="1" applyFont="1" applyFill="1" applyBorder="1"/>
    <xf numFmtId="10" fontId="0" fillId="29" borderId="2" xfId="11" applyNumberFormat="1" applyFont="1" applyFill="1" applyBorder="1"/>
    <xf numFmtId="10" fontId="4" fillId="28" borderId="2" xfId="11" applyNumberFormat="1" applyFont="1" applyFill="1" applyBorder="1"/>
    <xf numFmtId="0" fontId="1" fillId="10" borderId="2" xfId="3" applyBorder="1" applyAlignment="1"/>
    <xf numFmtId="0" fontId="1" fillId="9" borderId="2" xfId="2" applyBorder="1" applyAlignment="1"/>
    <xf numFmtId="0" fontId="1" fillId="11" borderId="2" xfId="4" applyBorder="1" applyAlignment="1"/>
    <xf numFmtId="0" fontId="1" fillId="13" borderId="2" xfId="6" applyBorder="1" applyAlignment="1"/>
    <xf numFmtId="0" fontId="1" fillId="12" borderId="2" xfId="5" applyBorder="1" applyAlignment="1"/>
    <xf numFmtId="49" fontId="5" fillId="3" borderId="3" xfId="0" applyNumberFormat="1" applyFont="1" applyFill="1" applyBorder="1" applyAlignment="1">
      <alignment horizontal="center" vertical="center" wrapText="1"/>
    </xf>
    <xf numFmtId="0" fontId="7" fillId="4" borderId="21" xfId="0" applyFont="1" applyFill="1" applyBorder="1"/>
    <xf numFmtId="166" fontId="5" fillId="3" borderId="22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2" fillId="2" borderId="1" xfId="1" applyAlignment="1">
      <alignment horizontal="center" vertical="center"/>
    </xf>
    <xf numFmtId="44" fontId="0" fillId="0" borderId="0" xfId="13" applyFont="1"/>
    <xf numFmtId="0" fontId="14" fillId="8" borderId="6" xfId="0" applyFont="1" applyFill="1" applyBorder="1"/>
    <xf numFmtId="0" fontId="12" fillId="2" borderId="1" xfId="1" applyFont="1" applyAlignment="1">
      <alignment horizontal="center"/>
    </xf>
    <xf numFmtId="0" fontId="14" fillId="8" borderId="2" xfId="0" applyFont="1" applyFill="1" applyBorder="1"/>
    <xf numFmtId="1" fontId="0" fillId="0" borderId="0" xfId="0" applyNumberFormat="1"/>
    <xf numFmtId="0" fontId="13" fillId="0" borderId="2" xfId="0" applyFont="1" applyBorder="1"/>
    <xf numFmtId="9" fontId="0" fillId="32" borderId="2" xfId="11" applyFont="1" applyFill="1" applyBorder="1"/>
    <xf numFmtId="0" fontId="12" fillId="2" borderId="1" xfId="1" applyFont="1"/>
    <xf numFmtId="44" fontId="13" fillId="35" borderId="26" xfId="13" applyFont="1" applyFill="1" applyBorder="1" applyAlignment="1"/>
    <xf numFmtId="9" fontId="13" fillId="36" borderId="27" xfId="11" applyFont="1" applyFill="1" applyBorder="1" applyAlignment="1">
      <alignment horizontal="center"/>
    </xf>
    <xf numFmtId="9" fontId="13" fillId="35" borderId="27" xfId="11" applyFont="1" applyFill="1" applyBorder="1" applyAlignment="1">
      <alignment horizontal="center"/>
    </xf>
    <xf numFmtId="44" fontId="13" fillId="35" borderId="27" xfId="13" applyFont="1" applyFill="1" applyBorder="1" applyAlignment="1">
      <alignment horizontal="center"/>
    </xf>
    <xf numFmtId="43" fontId="2" fillId="2" borderId="1" xfId="14" applyFont="1" applyFill="1" applyBorder="1" applyAlignment="1">
      <alignment vertical="top" wrapText="1"/>
    </xf>
    <xf numFmtId="0" fontId="0" fillId="10" borderId="2" xfId="3" applyNumberFormat="1" applyFont="1" applyBorder="1"/>
    <xf numFmtId="9" fontId="0" fillId="0" borderId="0" xfId="11" applyFont="1"/>
    <xf numFmtId="0" fontId="0" fillId="8" borderId="0" xfId="0" applyFill="1"/>
    <xf numFmtId="0" fontId="2" fillId="2" borderId="11" xfId="1" applyBorder="1" applyAlignment="1"/>
    <xf numFmtId="0" fontId="2" fillId="2" borderId="12" xfId="1" applyBorder="1" applyAlignment="1"/>
    <xf numFmtId="0" fontId="2" fillId="2" borderId="13" xfId="1" applyBorder="1" applyAlignment="1"/>
    <xf numFmtId="44" fontId="13" fillId="36" borderId="27" xfId="11" applyNumberFormat="1" applyFont="1" applyFill="1" applyBorder="1" applyAlignment="1">
      <alignment horizontal="center"/>
    </xf>
    <xf numFmtId="44" fontId="13" fillId="35" borderId="27" xfId="11" applyNumberFormat="1" applyFont="1" applyFill="1" applyBorder="1" applyAlignment="1">
      <alignment horizontal="center"/>
    </xf>
    <xf numFmtId="0" fontId="2" fillId="37" borderId="1" xfId="0" applyFont="1" applyFill="1" applyBorder="1"/>
    <xf numFmtId="0" fontId="16" fillId="38" borderId="0" xfId="0" applyFont="1" applyFill="1"/>
    <xf numFmtId="165" fontId="0" fillId="0" borderId="0" xfId="0" applyNumberFormat="1"/>
    <xf numFmtId="44" fontId="13" fillId="35" borderId="26" xfId="13" applyFont="1" applyFill="1" applyBorder="1" applyAlignment="1">
      <alignment horizontal="center"/>
    </xf>
    <xf numFmtId="0" fontId="2" fillId="39" borderId="1" xfId="1" applyFill="1"/>
    <xf numFmtId="0" fontId="2" fillId="2" borderId="19" xfId="1" applyBorder="1" applyAlignment="1">
      <alignment horizontal="center"/>
    </xf>
    <xf numFmtId="0" fontId="2" fillId="2" borderId="0" xfId="1" applyBorder="1" applyAlignment="1">
      <alignment horizontal="center"/>
    </xf>
    <xf numFmtId="0" fontId="2" fillId="2" borderId="11" xfId="1" applyBorder="1" applyAlignment="1">
      <alignment horizontal="center"/>
    </xf>
    <xf numFmtId="0" fontId="2" fillId="2" borderId="12" xfId="1" applyBorder="1" applyAlignment="1">
      <alignment horizontal="center"/>
    </xf>
    <xf numFmtId="0" fontId="2" fillId="2" borderId="13" xfId="1" applyBorder="1" applyAlignment="1">
      <alignment horizontal="center"/>
    </xf>
    <xf numFmtId="0" fontId="12" fillId="2" borderId="11" xfId="1" applyFont="1" applyBorder="1" applyAlignment="1">
      <alignment horizontal="center"/>
    </xf>
    <xf numFmtId="0" fontId="12" fillId="2" borderId="12" xfId="1" applyFont="1" applyBorder="1" applyAlignment="1">
      <alignment horizontal="center"/>
    </xf>
    <xf numFmtId="0" fontId="12" fillId="2" borderId="1" xfId="1" applyFont="1" applyAlignment="1">
      <alignment horizontal="center"/>
    </xf>
    <xf numFmtId="0" fontId="0" fillId="0" borderId="0" xfId="0" applyAlignment="1">
      <alignment horizontal="center"/>
    </xf>
    <xf numFmtId="0" fontId="2" fillId="2" borderId="10" xfId="1" applyBorder="1" applyAlignment="1">
      <alignment horizontal="center"/>
    </xf>
    <xf numFmtId="0" fontId="2" fillId="2" borderId="5" xfId="1" applyBorder="1" applyAlignment="1">
      <alignment horizontal="center"/>
    </xf>
    <xf numFmtId="0" fontId="0" fillId="0" borderId="2" xfId="0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center" wrapText="1"/>
    </xf>
    <xf numFmtId="1" fontId="6" fillId="8" borderId="3" xfId="0" applyNumberFormat="1" applyFont="1" applyFill="1" applyBorder="1" applyAlignment="1">
      <alignment horizontal="center" vertical="top"/>
    </xf>
    <xf numFmtId="1" fontId="6" fillId="8" borderId="4" xfId="0" applyNumberFormat="1" applyFont="1" applyFill="1" applyBorder="1" applyAlignment="1">
      <alignment horizontal="center" vertical="top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5" fillId="3" borderId="23" xfId="0" applyNumberFormat="1" applyFont="1" applyFill="1" applyBorder="1" applyAlignment="1">
      <alignment horizontal="center" vertical="center" wrapText="1"/>
    </xf>
    <xf numFmtId="0" fontId="2" fillId="2" borderId="15" xfId="1" applyBorder="1" applyAlignment="1">
      <alignment horizontal="center" vertical="center"/>
    </xf>
    <xf numFmtId="0" fontId="2" fillId="2" borderId="25" xfId="1" applyBorder="1" applyAlignment="1">
      <alignment horizontal="center" vertical="center"/>
    </xf>
    <xf numFmtId="0" fontId="2" fillId="2" borderId="24" xfId="1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2" fillId="2" borderId="1" xfId="1" applyAlignment="1">
      <alignment horizontal="center" vertical="center"/>
    </xf>
    <xf numFmtId="0" fontId="2" fillId="2" borderId="15" xfId="1" applyBorder="1" applyAlignment="1">
      <alignment horizontal="center" vertical="center" wrapText="1"/>
    </xf>
    <xf numFmtId="0" fontId="2" fillId="2" borderId="25" xfId="1" applyBorder="1" applyAlignment="1">
      <alignment horizontal="center" vertical="center" wrapText="1"/>
    </xf>
  </cellXfs>
  <cellStyles count="15">
    <cellStyle name="20% - Accent1" xfId="10" builtinId="30"/>
    <cellStyle name="20% - Accent2" xfId="3" builtinId="34"/>
    <cellStyle name="20% - Accent3" xfId="4" builtinId="38"/>
    <cellStyle name="20% - Accent5" xfId="6" builtinId="46"/>
    <cellStyle name="40% - Accent1" xfId="2" builtinId="31"/>
    <cellStyle name="40% - Accent4" xfId="5" builtinId="43"/>
    <cellStyle name="Accent1" xfId="9" builtinId="29"/>
    <cellStyle name="Bad" xfId="7" builtinId="27"/>
    <cellStyle name="Check Cell" xfId="1" builtinId="23"/>
    <cellStyle name="Comma" xfId="14" builtinId="3"/>
    <cellStyle name="Currency" xfId="13" builtinId="4"/>
    <cellStyle name="Good" xfId="12" builtinId="26"/>
    <cellStyle name="Neutral" xfId="8" builtinId="28"/>
    <cellStyle name="Normal" xfId="0" builtinId="0"/>
    <cellStyle name="Percent" xfId="11" builtinId="5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Aptos Narrow"/>
        <family val="2"/>
        <scheme val="minor"/>
      </font>
      <fill>
        <patternFill patternType="solid">
          <fgColor indexed="64"/>
          <bgColor rgb="FFC6EF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A5A5A5"/>
        </patternFill>
      </fill>
      <border diagonalUp="0" diagonalDown="0"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A0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A3C101-B874-438A-B406-2A618466A32D}" name="Table0Stakeholders" displayName="Table0Stakeholders" ref="A32:AE69" totalsRowCount="1" headerRowCellStyle="Normal" dataCellStyle="Normal">
  <autoFilter ref="A32:AE68" xr:uid="{43A3C101-B874-438A-B406-2A618466A32D}"/>
  <sortState xmlns:xlrd2="http://schemas.microsoft.com/office/spreadsheetml/2017/richdata2" ref="A33:AD68">
    <sortCondition ref="C32:C68"/>
  </sortState>
  <tableColumns count="31">
    <tableColumn id="1" xr3:uid="{F523911B-8CFD-4621-A64E-41581C636EA9}" name="Name " dataCellStyle="Normal"/>
    <tableColumn id="36" xr3:uid="{756149B5-EA5D-4E37-9F6B-4C0823ECF232}" name="Type" dataCellStyle="Normal"/>
    <tableColumn id="2" xr3:uid="{76B0A1AE-F40B-4E76-AFFD-41F7463122D7}" name="Code" dataCellStyle="Normal"/>
    <tableColumn id="3" xr3:uid="{1AF02477-12CF-4A29-93ED-F7A1A66D069E}" name="County" dataCellStyle="Normal"/>
    <tableColumn id="4" xr3:uid="{02427AA7-8DB0-4936-BEA0-145EEE024766}" name="City" dataCellStyle="Normal"/>
    <tableColumn id="5" xr3:uid="{954E8173-610E-4751-80BE-D7A5DF5BEEA6}" name="Leg District" dataCellStyle="Normal"/>
    <tableColumn id="9" xr3:uid="{9FBA44C8-ACAA-4193-B7BF-64A7582D3A2F}" name="Acre-Feet Have" dataCellStyle="Normal"/>
    <tableColumn id="10" xr3:uid="{9C907555-4B89-48CF-AAA6-62BCCA3983B2}" name="Acre-Feet Demand" dataCellStyle="Normal"/>
    <tableColumn id="11" xr3:uid="{BE2023B7-72C0-4BED-BA1D-66653765F066}" name="Water Rights" dataCellStyle="Normal"/>
    <tableColumn id="12" xr3:uid="{155699B3-831B-4BF8-BB9D-A8D4ECE7B86D}" name="Water Restriction?" dataCellStyle="Normal"/>
    <tableColumn id="13" xr3:uid="{39739E7B-D9F1-4249-9D47-20DB5C048ED5}" name="Water Price" dataCellStyle="Normal"/>
    <tableColumn id="6" xr3:uid="{CF4F4649-FE49-4ED9-AC36-087A0E84628D}" name="Cut 1" dataCellStyle="Normal"/>
    <tableColumn id="7" xr3:uid="{7DAE3827-6849-462A-8CE0-6413CB8AEB43}" name="Cut 2" dataCellStyle="Normal"/>
    <tableColumn id="16" xr3:uid="{B0B12BEC-1BD9-4B75-AFB0-E79D5050C5D3}" name="Political Weight" dataCellStyle="Normal"/>
    <tableColumn id="17" xr3:uid="{AA5ACCA1-A651-45FF-B733-B44DF815E640}" name="Political Party" dataCellStyle="Normal"/>
    <tableColumn id="18" xr3:uid="{A6830EBC-B9A1-4724-8ADB-9D779BFDAEAD}" name="Farm Tax" dataCellStyle="Normal"/>
    <tableColumn id="28" xr3:uid="{CBC563A1-60C1-4287-8649-E6AAA253781F}" name="W. Farm Tax" totalsRowFunction="custom" dataDxfId="72" dataCellStyle="Normal">
      <calculatedColumnFormula>Table0Stakeholders[[#This Row],[Farm Tax]]*IF(Table0Stakeholders[[#This Row],[Farm Tax]]&gt;=1,Table0Stakeholders[[#This Row],[Political Weight]],1/Table0Stakeholders[[#This Row],[Political Weight]])</calculatedColumnFormula>
      <totalsRowFormula>AVERAGEIF(Table0Stakeholders[W. Farm Tax],"&gt;0")</totalsRowFormula>
    </tableColumn>
    <tableColumn id="19" xr3:uid="{E4BFC276-8D9A-4269-9427-AD1493B555CC}" name="Corporate Tax" dataCellStyle="Normal"/>
    <tableColumn id="29" xr3:uid="{34881A07-885E-44A3-A5B5-B8FBC0B32E1E}" name="W. Corp. Tax" totalsRowFunction="custom" dataDxfId="71" dataCellStyle="Normal">
      <calculatedColumnFormula>Table0Stakeholders[[#This Row],[Corporate Tax]]*IF(Table0Stakeholders[[#This Row],[Corporate Tax]]&gt;=1,Table0Stakeholders[[#This Row],[Political Weight]],1/Table0Stakeholders[[#This Row],[Political Weight]])</calculatedColumnFormula>
      <totalsRowFormula>AVERAGEIF(Table0Stakeholders[W. Corp. Tax],"&gt;0")</totalsRowFormula>
    </tableColumn>
    <tableColumn id="20" xr3:uid="{F56746AF-830F-486C-A4D2-C429406EA50F}" name="Water Law" dataCellStyle="Normal"/>
    <tableColumn id="30" xr3:uid="{007BDA3E-FDAF-4BFC-A4C9-2EB788D4CABD}" name="W. Water Law" totalsRowFunction="custom" dataDxfId="70" dataCellStyle="Normal">
      <calculatedColumnFormula>Table0Stakeholders[[#This Row],[Water Law]]*IF(Table0Stakeholders[[#This Row],[Water Law]]&gt;=1,Table0Stakeholders[[#This Row],[Political Weight]],1/Table0Stakeholders[[#This Row],[Political Weight]])</calculatedColumnFormula>
      <totalsRowFormula>AVERAGEIF(Table0Stakeholders[W. Water Law],"&gt;0")</totalsRowFormula>
    </tableColumn>
    <tableColumn id="22" xr3:uid="{EDEF3D00-C820-4B3E-A9A2-206B6B55F515}" name="PHX Mayor" dataCellStyle="Normal"/>
    <tableColumn id="32" xr3:uid="{7B895227-E7A4-4D39-8250-ABF3EA10248C}" name="W PHX Mayor" totalsRowFunction="custom" dataDxfId="69" dataCellStyle="Normal">
      <calculatedColumnFormula>Table0Stakeholders[[#This Row],[PHX Mayor]]*IF(Table0Stakeholders[[#This Row],[PHX Mayor]]&gt;=1,Table0Stakeholders[[#This Row],[Political Weight]],1/Table0Stakeholders[[#This Row],[Political Weight]])</calculatedColumnFormula>
      <totalsRowFormula>AVERAGEIF(Table0Stakeholders[W PHX Mayor],"&gt;0")</totalsRowFormula>
    </tableColumn>
    <tableColumn id="23" xr3:uid="{56792466-F245-47EE-B44F-B9954E75642C}" name="CH Mayor" dataCellStyle="Normal"/>
    <tableColumn id="33" xr3:uid="{C1052488-EB77-4AD4-8DFB-C5ED4CACFE45}" name="W. CH Mayor" totalsRowFunction="custom" dataDxfId="68" dataCellStyle="Normal">
      <calculatedColumnFormula>Table0Stakeholders[[#This Row],[CH Mayor]]*IF(Table0Stakeholders[[#This Row],[CH Mayor]]&gt;=1,Table0Stakeholders[[#This Row],[Political Weight]],1/Table0Stakeholders[[#This Row],[Political Weight]])</calculatedColumnFormula>
      <totalsRowFormula>AVERAGEIF(Table0Stakeholders[W. CH Mayor],"&gt;0")</totalsRowFormula>
    </tableColumn>
    <tableColumn id="24" xr3:uid="{A6CA9029-9D85-4665-8B56-873FEDADC931}" name="Pres Senate" dataCellStyle="Normal"/>
    <tableColumn id="34" xr3:uid="{71967768-0D22-4009-A738-0C3356F999A3}" name="W. Pres Senate" totalsRowFunction="custom" dataDxfId="67" dataCellStyle="Normal">
      <calculatedColumnFormula>Table0Stakeholders[[#This Row],[Pres Senate]]*IF(Table0Stakeholders[[#This Row],[Pres Senate]]&gt;=1,Table0Stakeholders[[#This Row],[Political Weight]],1/Table0Stakeholders[[#This Row],[Political Weight]])</calculatedColumnFormula>
      <totalsRowFormula>AVERAGEIF(Table0Stakeholders[W. Pres Senate],"&gt;0")</totalsRowFormula>
    </tableColumn>
    <tableColumn id="25" xr3:uid="{91DC1ADC-C896-47DC-9295-3C6B4FDFF2BC}" name="US Senator" dataCellStyle="Normal"/>
    <tableColumn id="35" xr3:uid="{2CF25370-E5AA-4D8E-ABFE-EAAD7C1B1C7C}" name="W. US Sen." totalsRowFunction="custom" dataDxfId="66" dataCellStyle="Normal">
      <calculatedColumnFormula>Table0Stakeholders[[#This Row],[US Senator]]*IF(Table0Stakeholders[[#This Row],[US Senator]]&gt;=1,Table0Stakeholders[[#This Row],[Political Weight]],1/Table0Stakeholders[[#This Row],[Political Weight]])</calculatedColumnFormula>
      <totalsRowFormula>AVERAGEIF(Table0Stakeholders[W. US Sen.],"&gt;0")</totalsRowFormula>
    </tableColumn>
    <tableColumn id="27" xr3:uid="{3A5A8B93-A0D6-4284-9A3C-C26E08428186}" name="Notes" dataCellStyle="Normal"/>
    <tableColumn id="8" xr3:uid="{BC042A1C-C7D1-4BB3-92C7-5EDBA999A1AD}" name="Note Details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13996D8-6B7D-4214-A0F5-2B83D4C2E003}" name="Table1Stakeholders" displayName="Table1Stakeholders" ref="A32:AL69" totalsRowCount="1" headerRowCellStyle="Normal" dataCellStyle="Normal">
  <autoFilter ref="A32:AL68" xr:uid="{113996D8-6B7D-4214-A0F5-2B83D4C2E003}">
    <filterColumn colId="4">
      <filters>
        <filter val="Chandler"/>
      </filters>
    </filterColumn>
  </autoFilter>
  <sortState xmlns:xlrd2="http://schemas.microsoft.com/office/spreadsheetml/2017/richdata2" ref="A33:AK68">
    <sortCondition ref="C1:C37"/>
  </sortState>
  <tableColumns count="38">
    <tableColumn id="1" xr3:uid="{124E8473-5BB4-43C3-A980-89C941F4079A}" name="Name " dataCellStyle="Normal">
      <calculatedColumnFormula>Table0Stakeholders[[#This Row],[Name ]]</calculatedColumnFormula>
    </tableColumn>
    <tableColumn id="36" xr3:uid="{B007FA43-4DDE-44CD-88B8-7D973CEDB273}" name="Type" dataCellStyle="Normal">
      <calculatedColumnFormula>Table0Stakeholders[[#This Row],[Type]]</calculatedColumnFormula>
    </tableColumn>
    <tableColumn id="2" xr3:uid="{CA067609-DF30-46E3-AB08-2BE7A07B2A40}" name="Code" dataCellStyle="Normal">
      <calculatedColumnFormula>Table0Stakeholders[[#This Row],[Code]]</calculatedColumnFormula>
    </tableColumn>
    <tableColumn id="3" xr3:uid="{D53844FD-6C1E-4399-B2F1-D319D94A3FE3}" name="County" dataCellStyle="Normal">
      <calculatedColumnFormula>Table0Stakeholders[[#This Row],[County]]</calculatedColumnFormula>
    </tableColumn>
    <tableColumn id="4" xr3:uid="{BC74459B-377E-4574-8C2A-92B5EF6FD224}" name="City" dataCellStyle="Normal">
      <calculatedColumnFormula>Table0Stakeholders[[#This Row],[City]]</calculatedColumnFormula>
    </tableColumn>
    <tableColumn id="5" xr3:uid="{2A3F1188-A379-4341-A3B8-27D52BB75D9E}" name="Leg District" dataCellStyle="Normal">
      <calculatedColumnFormula>Table0Stakeholders[[#This Row],[Leg District]]</calculatedColumnFormula>
    </tableColumn>
    <tableColumn id="9" xr3:uid="{31CEC75B-EA8A-4ADF-8628-B86BB672A05A}" name="Acre-Feet Have" dataCellStyle="Normal">
      <calculatedColumnFormula>Table0Stakeholders[[#This Row],[Acre-Feet Have]]</calculatedColumnFormula>
    </tableColumn>
    <tableColumn id="10" xr3:uid="{AA162C44-1550-4879-84B3-BBFC6A392D4C}" name="Acre-Feet Demand" dataCellStyle="Normal">
      <calculatedColumnFormula>Table0Stakeholders[[#This Row],[Acre-Feet Demand]]</calculatedColumnFormula>
    </tableColumn>
    <tableColumn id="11" xr3:uid="{BC93809E-5B13-454B-A12B-9278C9F1D482}" name="Water Rights" dataCellStyle="Normal">
      <calculatedColumnFormula>Table0Stakeholders[[#This Row],[Water Rights]]</calculatedColumnFormula>
    </tableColumn>
    <tableColumn id="12" xr3:uid="{224B1112-D1C4-436F-B4B3-0DAA97272023}" name="Water Restriction?" dataCellStyle="Normal">
      <calculatedColumnFormula>Table0Stakeholders[[#This Row],[Water Restriction?]]</calculatedColumnFormula>
    </tableColumn>
    <tableColumn id="13" xr3:uid="{ECB2EFDC-2AA5-4773-A788-59CF4EEAD50A}" name="Water Price" dataCellStyle="Normal">
      <calculatedColumnFormula>Table0Stakeholders[[#This Row],[Water Price]]</calculatedColumnFormula>
    </tableColumn>
    <tableColumn id="6" xr3:uid="{279D19D7-E051-4957-A11C-AE1350464DAE}" name="Cut 1" dataCellStyle="Normal">
      <calculatedColumnFormula>Table0Stakeholders[[#This Row],[Cut 1]]</calculatedColumnFormula>
    </tableColumn>
    <tableColumn id="7" xr3:uid="{A8482BFE-CB2F-4803-9591-AE5BAB282C69}" name="Cut 2" dataCellStyle="Normal">
      <calculatedColumnFormula>Table0Stakeholders[[#This Row],[Cut 2]]</calculatedColumnFormula>
    </tableColumn>
    <tableColumn id="16" xr3:uid="{CBA7CC97-9AD7-46BB-9E87-5EB34EDEEF7B}" name="Political Weight" dataCellStyle="Normal">
      <calculatedColumnFormula>Table0Stakeholders[[#This Row],[Political Weight]]</calculatedColumnFormula>
    </tableColumn>
    <tableColumn id="17" xr3:uid="{4E0A6BDD-7B70-48E9-A5FE-250246EE5BDC}" name="Political Party" dataCellStyle="Normal">
      <calculatedColumnFormula>Table0Stakeholders[[#This Row],[Political Party]]</calculatedColumnFormula>
    </tableColumn>
    <tableColumn id="18" xr3:uid="{97615AC0-F681-4DF5-999F-1326DA7AE3E3}" name="Farm Tax" dataCellStyle="Normal">
      <calculatedColumnFormula>Table0Stakeholders[[#This Row],[Farm Tax]]</calculatedColumnFormula>
    </tableColumn>
    <tableColumn id="14" xr3:uid="{93FC9579-5A03-40A9-9E1A-1D82DEE86FEF}" name="Farm Tax Scene Impact" totalsRowLabel="Scene 1 FARMTAX STAKEHOLDER OUTCOME" dataDxfId="65" totalsRowDxfId="64">
      <calculatedColumnFormula>1</calculatedColumnFormula>
    </tableColumn>
    <tableColumn id="28" xr3:uid="{CBDA1DBF-9F76-4099-99E1-DC0768DAEB9D}" name="W. Farm Tax" totalsRowFunction="custom" dataDxfId="63" totalsRowDxfId="62" dataCellStyle="Normal">
      <calculatedColumnFormula>Table1Stakeholders[[#This Row],[Farm Tax]]*IF(Table1Stakeholders[[#This Row],[Farm Tax]]&gt;=1,Table1Stakeholders[[#This Row],[Political Weight]],1/Table1Stakeholders[[#This Row],[Political Weight]])*Table1Stakeholders[[#This Row],[Farm Tax Scene Impact]]</calculatedColumnFormula>
      <totalsRowFormula>AVERAGEIF(R33:R68,"&gt;0")</totalsRowFormula>
    </tableColumn>
    <tableColumn id="19" xr3:uid="{7AD102AF-8D6F-4BB6-828D-1C2999FEBB75}" name="Corporate Tax" dataCellStyle="Normal">
      <calculatedColumnFormula>Table0Stakeholders[[#This Row],[Corporate Tax]]</calculatedColumnFormula>
    </tableColumn>
    <tableColumn id="15" xr3:uid="{3AF56A37-D35A-42D2-AEBB-8677748C836E}" name="Corporate Tax Scene Impact" totalsRowLabel="Scene 1 CORPTAX STAKEHOLDER OUTCOME" dataDxfId="61" totalsRowDxfId="60">
      <calculatedColumnFormula>1</calculatedColumnFormula>
    </tableColumn>
    <tableColumn id="29" xr3:uid="{3FC34D40-9538-4778-A29E-78DC40D8C1B3}" name="W. Corp. Tax" totalsRowFunction="custom" dataDxfId="59" totalsRowDxfId="58" dataCellStyle="Normal">
      <calculatedColumnFormula>Table1Stakeholders[[#This Row],[Corporate Tax]]*IF(Table1Stakeholders[[#This Row],[Corporate Tax]]&gt;=1,Table1Stakeholders[[#This Row],[Political Weight]],1/Table1Stakeholders[[#This Row],[Political Weight]])*Table1Stakeholders[[#This Row],[Corporate Tax Scene Impact]]</calculatedColumnFormula>
      <totalsRowFormula>AVERAGEIF(U33:U68,"&gt;0")</totalsRowFormula>
    </tableColumn>
    <tableColumn id="20" xr3:uid="{39ECC6EB-BD10-423D-BA3B-41F25B0A4F02}" name="Water Law" dataCellStyle="Normal">
      <calculatedColumnFormula>Table0Stakeholders[[#This Row],[Water Law]]</calculatedColumnFormula>
    </tableColumn>
    <tableColumn id="21" xr3:uid="{E0F350D8-1281-4600-9444-8D681FD330B9}" name="Water Law Scene Impact" totalsRowLabel="Scene 1 WATERLAW STAKEHOLDER OUTCOME" dataDxfId="57" totalsRowDxfId="56">
      <calculatedColumnFormula>1</calculatedColumnFormula>
    </tableColumn>
    <tableColumn id="30" xr3:uid="{A70F5DDE-8909-49A3-9DBB-6EB2E8B9B9D3}" name="W. Water Law" totalsRowFunction="custom" dataDxfId="55" totalsRowDxfId="54" dataCellStyle="Normal">
      <calculatedColumnFormula>Table1Stakeholders[[#This Row],[Water Law]]*IF(Table1Stakeholders[[#This Row],[Water Law]]&gt;=1,Table1Stakeholders[[#This Row],[Political Weight]],1/Table1Stakeholders[[#This Row],[Political Weight]])*Table1Stakeholders[[#This Row],[Water Law Scene Impact]]</calculatedColumnFormula>
      <totalsRowFormula>AVERAGEIF(X33:X68,"&gt;0")</totalsRowFormula>
    </tableColumn>
    <tableColumn id="22" xr3:uid="{2561A9FB-3A15-4F7B-AF54-1061B5D48879}" name="PHX Mayor" dataCellStyle="Normal">
      <calculatedColumnFormula>Table0Stakeholders[[#This Row],[PHX Mayor]]</calculatedColumnFormula>
    </tableColumn>
    <tableColumn id="26" xr3:uid="{1CBE78B1-35A1-42C9-8950-B6C3C750BFF7}" name="PHX Mayor Scene Impact" totalsRowLabel="Scene 1 PHX STAKEHOLDER OUTCOME" dataDxfId="53" totalsRowDxfId="52">
      <calculatedColumnFormula>1</calculatedColumnFormula>
    </tableColumn>
    <tableColumn id="32" xr3:uid="{68C35896-4EAA-4BF6-A190-3A1B6B4BE62D}" name="W PHX Mayor" totalsRowFunction="custom" dataDxfId="51" totalsRowDxfId="50" dataCellStyle="Normal">
      <calculatedColumnFormula>Table1Stakeholders[[#This Row],[PHX Mayor]]*IF(Table1Stakeholders[[#This Row],[PHX Mayor]]&gt;=1,Table1Stakeholders[[#This Row],[Political Weight]],1/Table1Stakeholders[[#This Row],[Political Weight]])*Table1Stakeholders[[#This Row],[PHX Mayor Scene Impact]]</calculatedColumnFormula>
      <totalsRowFormula>AVERAGEIF(AA33:AA68,"&gt;0")</totalsRowFormula>
    </tableColumn>
    <tableColumn id="23" xr3:uid="{67C3F68D-3FB5-4404-A4EC-B4A6D51F0CF7}" name="CH Mayor" dataCellStyle="Normal">
      <calculatedColumnFormula>Table0Stakeholders[[#This Row],[CH Mayor]]</calculatedColumnFormula>
    </tableColumn>
    <tableColumn id="31" xr3:uid="{F2F848C2-014B-42D7-9790-9A2CE6AF5DF7}" name="CH Mayor Scene Impact" totalsRowLabel="Scene 1 CH STAKEHOLDER OUTCOME" dataDxfId="49" totalsRowDxfId="48">
      <calculatedColumnFormula>1*IF(S1_CH_WATERLAW="1",1.3,0.9)</calculatedColumnFormula>
    </tableColumn>
    <tableColumn id="33" xr3:uid="{0E782F95-BFAC-4F58-A605-CCFE87276B96}" name="W. CH Mayor" totalsRowFunction="custom" dataDxfId="47" totalsRowDxfId="46" dataCellStyle="Normal">
      <calculatedColumnFormula>Table1Stakeholders[[#This Row],[CH Mayor]]*IF(Table1Stakeholders[[#This Row],[CH Mayor]]&gt;=1,Table1Stakeholders[[#This Row],[Political Weight]],1/Table1Stakeholders[[#This Row],[Political Weight]])*Table1Stakeholders[[#This Row],[CH Mayor Scene Impact]]</calculatedColumnFormula>
      <totalsRowFormula>AVERAGEIF(AD33:AD68,"&gt;0")</totalsRowFormula>
    </tableColumn>
    <tableColumn id="24" xr3:uid="{B5795919-4C08-4912-9330-A23BEE55581D}" name="Pres Senate" dataCellStyle="Normal">
      <calculatedColumnFormula>Table0Stakeholders[[#This Row],[Pres Senate]]</calculatedColumnFormula>
    </tableColumn>
    <tableColumn id="37" xr3:uid="{6FB4C380-A7CB-4AB8-8AFF-92008C0C5FE3}" name="Pres Senate Scene Impact" totalsRowLabel="Scene 1 PRES STAKEHOLDER OUTCOME" dataDxfId="45" totalsRowDxfId="44">
      <calculatedColumnFormula>1</calculatedColumnFormula>
    </tableColumn>
    <tableColumn id="34" xr3:uid="{0641C556-67CA-43B7-9382-40A78308A308}" name="W. Pres Senate" totalsRowFunction="custom" dataDxfId="43" totalsRowDxfId="42" dataCellStyle="Normal">
      <calculatedColumnFormula>Table1Stakeholders[[#This Row],[Pres Senate]]*IF(Table1Stakeholders[[#This Row],[Pres Senate]]&gt;=1,Table1Stakeholders[[#This Row],[Political Weight]],1/Table1Stakeholders[[#This Row],[Political Weight]])*Table1Stakeholders[[#This Row],[Pres Senate Scene Impact]]</calculatedColumnFormula>
      <totalsRowFormula>AVERAGEIF(AG33:AG68,"&gt;0")</totalsRowFormula>
    </tableColumn>
    <tableColumn id="25" xr3:uid="{9C8ADDE9-9352-4A0C-9921-F423E1E42BA5}" name="US Senator" dataCellStyle="Normal">
      <calculatedColumnFormula>Table0Stakeholders[[#This Row],[US Senator]]</calculatedColumnFormula>
    </tableColumn>
    <tableColumn id="38" xr3:uid="{770E872B-5E48-4240-9B5F-5CF36764DDA7}" name="US Sen Scene Impact" totalsRowLabel="Scene 1 SEN STAKEHOLDER OUTCOME" dataDxfId="41" totalsRowDxfId="40">
      <calculatedColumnFormula>1</calculatedColumnFormula>
    </tableColumn>
    <tableColumn id="35" xr3:uid="{E938A88B-33C8-407E-867B-0464FEE68A3C}" name="W. US Sen." totalsRowFunction="custom" dataDxfId="39" totalsRowDxfId="38" dataCellStyle="Normal">
      <calculatedColumnFormula>Table1Stakeholders[[#This Row],[US Senator]]*IF(Table1Stakeholders[[#This Row],[US Senator]]&gt;=1,Table1Stakeholders[[#This Row],[Political Weight]],1/Table1Stakeholders[[#This Row],[Political Weight]])*Table1Stakeholders[[#This Row],[US Sen Scene Impact]]</calculatedColumnFormula>
      <totalsRowFormula>AVERAGEIF(AJ33:AJ68,"&gt;0")</totalsRowFormula>
    </tableColumn>
    <tableColumn id="27" xr3:uid="{53B31697-0462-46D2-B945-40103FF0C28C}" name="Notes" dataCellStyle="Normal"/>
    <tableColumn id="8" xr3:uid="{74BEFA82-A3C6-41C8-B8C8-0AC395F2B28A}" name="Note Details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EAE1CF-2EB7-4CB0-9569-872B421A53C2}" name="Table2Stakeholders" displayName="Table2Stakeholders" ref="A32:AL68" totalsRowShown="0" headerRowDxfId="37" headerRowBorderDxfId="36" tableBorderDxfId="35" totalsRowBorderDxfId="34" dataCellStyle="Normal">
  <autoFilter ref="A32:AL68" xr:uid="{28EAE1CF-2EB7-4CB0-9569-872B421A53C2}"/>
  <sortState xmlns:xlrd2="http://schemas.microsoft.com/office/spreadsheetml/2017/richdata2" ref="A33:AK68">
    <sortCondition ref="C32:C68"/>
  </sortState>
  <tableColumns count="38">
    <tableColumn id="1" xr3:uid="{521C51DB-F54B-4726-BA0B-91254682BB1E}" name="Name " dataCellStyle="Normal">
      <calculatedColumnFormula>Table1Stakeholders[[#This Row],[Name ]]</calculatedColumnFormula>
    </tableColumn>
    <tableColumn id="2" xr3:uid="{C42F8BE5-C025-4E38-8EFA-413EE2E63ABC}" name="Type" dataCellStyle="Normal">
      <calculatedColumnFormula>Table1Stakeholders[[#This Row],[Type]]</calculatedColumnFormula>
    </tableColumn>
    <tableColumn id="3" xr3:uid="{099D72E1-45BA-431D-A6F2-0A45D3D99629}" name="Code" dataCellStyle="Normal">
      <calculatedColumnFormula>Table1Stakeholders[[#This Row],[Code]]</calculatedColumnFormula>
    </tableColumn>
    <tableColumn id="4" xr3:uid="{633DFC95-1719-4B2F-978D-3C2457DB1C45}" name="County" dataCellStyle="Normal">
      <calculatedColumnFormula>Table1Stakeholders[[#This Row],[County]]</calculatedColumnFormula>
    </tableColumn>
    <tableColumn id="5" xr3:uid="{354E782A-C799-4CDA-BBD7-F769466BC99A}" name="City" dataCellStyle="Normal">
      <calculatedColumnFormula>Table1Stakeholders[[#This Row],[City]]</calculatedColumnFormula>
    </tableColumn>
    <tableColumn id="6" xr3:uid="{FFCA4AB0-67A8-4800-BE2F-1FD1DFC7C08B}" name="Leg District" dataCellStyle="Normal">
      <calculatedColumnFormula>Table1Stakeholders[[#This Row],[Leg District]]</calculatedColumnFormula>
    </tableColumn>
    <tableColumn id="7" xr3:uid="{D2A6AF54-5920-4ACC-AA2B-054FED491896}" name="Acre-Feet Have" dataCellStyle="Normal">
      <calculatedColumnFormula>Table1Stakeholders[[#This Row],[Acre-Feet Have]]</calculatedColumnFormula>
    </tableColumn>
    <tableColumn id="8" xr3:uid="{5695C950-D4C7-454D-A7CA-D47E4FA37BEC}" name="Acre-Feet Demand" dataCellStyle="Normal">
      <calculatedColumnFormula>Table1Stakeholders[[#This Row],[Acre-Feet Demand]]</calculatedColumnFormula>
    </tableColumn>
    <tableColumn id="9" xr3:uid="{4157DF64-C738-4225-8559-FA634B055C28}" name="Water Rights" dataCellStyle="Normal">
      <calculatedColumnFormula>Table1Stakeholders[[#This Row],[Water Rights]]</calculatedColumnFormula>
    </tableColumn>
    <tableColumn id="10" xr3:uid="{1EEA1AD6-AB0C-4D3B-979F-956A3768EAE8}" name="Water Restriction?" dataCellStyle="Normal">
      <calculatedColumnFormula>Table1Stakeholders[[#This Row],[Water Restriction?]]</calculatedColumnFormula>
    </tableColumn>
    <tableColumn id="11" xr3:uid="{5BDD00A6-176A-4F65-8F49-114EE920D4B7}" name="Water Price" dataCellStyle="Normal">
      <calculatedColumnFormula>Table1Stakeholders[[#This Row],[Water Price]]</calculatedColumnFormula>
    </tableColumn>
    <tableColumn id="12" xr3:uid="{5ECBA878-590B-4CB0-A919-EE0ED83BF447}" name="Cut 1" dataCellStyle="Normal">
      <calculatedColumnFormula>Table1Stakeholders[[#This Row],[Cut 1]]</calculatedColumnFormula>
    </tableColumn>
    <tableColumn id="13" xr3:uid="{2916D147-64E4-4513-BE08-7A403746B0EC}" name="Cut 2" dataCellStyle="Normal">
      <calculatedColumnFormula>Table1Stakeholders[[#This Row],[Cut 2]]</calculatedColumnFormula>
    </tableColumn>
    <tableColumn id="14" xr3:uid="{4698CF83-A81E-4C99-B499-A5A90D4739DC}" name="Political Weight" dataCellStyle="Normal">
      <calculatedColumnFormula>Table1Stakeholders[[#This Row],[Political Weight]]</calculatedColumnFormula>
    </tableColumn>
    <tableColumn id="15" xr3:uid="{F0B3C46E-A29D-4A74-8C7B-478E3D1AD82F}" name="Political Party" dataCellStyle="Normal">
      <calculatedColumnFormula>Table1Stakeholders[[#This Row],[Political Party]]</calculatedColumnFormula>
    </tableColumn>
    <tableColumn id="16" xr3:uid="{9E6CEA7C-0EB3-4033-B08B-B166C6A63018}" name="Farm Tax" dataDxfId="33" dataCellStyle="Normal">
      <calculatedColumnFormula>Table1Stakeholders[[#This Row],[Farm Tax]]*Table1Stakeholders[[#This Row],[Farm Tax Scene Impact]]</calculatedColumnFormula>
    </tableColumn>
    <tableColumn id="31" xr3:uid="{CF53D5B9-B03A-4866-9480-1C6BA59E05DC}" name="Farm Tax Scene Impact" dataCellStyle="Normal">
      <calculatedColumnFormula>1</calculatedColumnFormula>
    </tableColumn>
    <tableColumn id="17" xr3:uid="{9431B027-E096-47AD-A12C-187C4345EB62}" name="W. Farm Tax" dataCellStyle="Normal">
      <calculatedColumnFormula>Table2Stakeholders[[#This Row],[Farm Tax]]*IF(Table2Stakeholders[[#This Row],[Farm Tax]]&gt;=1,Table2Stakeholders[[#This Row],[Political Weight]],1/Table2Stakeholders[[#This Row],[Political Weight]])*Table2Stakeholders[[#This Row],[Farm Tax Scene Impact]]</calculatedColumnFormula>
    </tableColumn>
    <tableColumn id="18" xr3:uid="{6A9624F7-CCB3-48D3-A6D5-D3BD3B6AA4CB}" name="Corporate Tax" dataDxfId="32" dataCellStyle="Normal">
      <calculatedColumnFormula>Table1Stakeholders[[#This Row],[Corporate Tax]]*Table1Stakeholders[[#This Row],[Corporate Tax Scene Impact]]</calculatedColumnFormula>
    </tableColumn>
    <tableColumn id="32" xr3:uid="{FF6985A6-877B-4884-B9C0-82E4501B8D08}" name="Corporate Tax Scene Impact" dataCellStyle="Normal">
      <calculatedColumnFormula>1</calculatedColumnFormula>
    </tableColumn>
    <tableColumn id="19" xr3:uid="{37D19F21-DE88-473C-94EA-314AADA6781C}" name="W. Corp. Tax" dataCellStyle="Normal">
      <calculatedColumnFormula>Table2Stakeholders[[#This Row],[Corporate Tax]]*IF(Table2Stakeholders[[#This Row],[Corporate Tax]]&gt;=1,Table2Stakeholders[[#This Row],[Political Weight]],1/Table2Stakeholders[[#This Row],[Political Weight]])*Table2Stakeholders[[#This Row],[Corporate Tax Scene Impact]]</calculatedColumnFormula>
    </tableColumn>
    <tableColumn id="20" xr3:uid="{D7E3A9DB-5503-4384-A951-E0883FDE10FC}" name="Water Law" dataDxfId="31" dataCellStyle="Normal">
      <calculatedColumnFormula>Table1Stakeholders[[#This Row],[Water Law]]*Table1Stakeholders[[#This Row],[Water Law Scene Impact]]</calculatedColumnFormula>
    </tableColumn>
    <tableColumn id="33" xr3:uid="{78B4C1BC-4F1A-406B-9BBA-29FAF0B5456D}" name="Water Law Scene Impact" dataCellStyle="Normal">
      <calculatedColumnFormula>1</calculatedColumnFormula>
    </tableColumn>
    <tableColumn id="21" xr3:uid="{623C7D97-FFD2-45D8-A91A-ACB97382D822}" name="W. Water Law" dataCellStyle="Normal">
      <calculatedColumnFormula>Table2Stakeholders[[#This Row],[Water Law]]*IF(Table2Stakeholders[[#This Row],[Water Law]]&gt;=1,Table2Stakeholders[[#This Row],[Political Weight]],1/Table2Stakeholders[[#This Row],[Political Weight]])*Table2Stakeholders[[#This Row],[Water Law Scene Impact]]</calculatedColumnFormula>
    </tableColumn>
    <tableColumn id="22" xr3:uid="{D5A1CF10-43EC-4D39-B82B-3C4C4B85C684}" name="PHX Mayor" dataDxfId="30" dataCellStyle="Normal">
      <calculatedColumnFormula>Table1Stakeholders[[#This Row],[PHX Mayor]]*Table1Stakeholders[[#This Row],[PHX Mayor Scene Impact]]</calculatedColumnFormula>
    </tableColumn>
    <tableColumn id="34" xr3:uid="{4AF971D5-B6AC-4F17-BAC2-104E469CF3A5}" name="PHXMayor Scene Impact" dataCellStyle="Normal">
      <calculatedColumnFormula>1</calculatedColumnFormula>
    </tableColumn>
    <tableColumn id="23" xr3:uid="{E7E13268-962D-445F-86CE-B7E3C5B2C5D2}" name="W PHX Mayor" dataCellStyle="Normal">
      <calculatedColumnFormula>Table2Stakeholders[[#This Row],[PHX Mayor]]*IF(Table2Stakeholders[[#This Row],[PHX Mayor]]&gt;=1,Table2Stakeholders[[#This Row],[Political Weight]],1/Table2Stakeholders[[#This Row],[Political Weight]])*Table2Stakeholders[[#This Row],[PHXMayor Scene Impact]]</calculatedColumnFormula>
    </tableColumn>
    <tableColumn id="24" xr3:uid="{2EC74FA7-071E-4970-8201-4B18587DABA8}" name="CH Mayor" dataDxfId="29" dataCellStyle="Normal">
      <calculatedColumnFormula>Table1Stakeholders[[#This Row],[CH Mayor]]*Table1Stakeholders[[#This Row],[CH Mayor Scene Impact]]</calculatedColumnFormula>
    </tableColumn>
    <tableColumn id="35" xr3:uid="{65126DBC-9218-4A64-8F25-A06A2F3B71B3}" name="CH Mayor Scene Impact" dataCellStyle="Normal">
      <calculatedColumnFormula>1</calculatedColumnFormula>
    </tableColumn>
    <tableColumn id="25" xr3:uid="{535292E4-5833-4084-B92B-0EDA86BAA3DC}" name="W. CH Mayor" dataCellStyle="Normal">
      <calculatedColumnFormula>Table2Stakeholders[[#This Row],[CH Mayor]]*IF(Table2Stakeholders[[#This Row],[CH Mayor]]&gt;=1,Table2Stakeholders[[#This Row],[Political Weight]],1/Table2Stakeholders[[#This Row],[Political Weight]])*Table2Stakeholders[[#This Row],[CH Mayor Scene Impact]]</calculatedColumnFormula>
    </tableColumn>
    <tableColumn id="26" xr3:uid="{C26C4F2E-6C46-45AD-8840-8CC717B8C7D8}" name="Pres Senate" dataDxfId="28" dataCellStyle="Normal">
      <calculatedColumnFormula>Table1Stakeholders[[#This Row],[Pres Senate]]*Table1Stakeholders[[#This Row],[Pres Senate Scene Impact]]</calculatedColumnFormula>
    </tableColumn>
    <tableColumn id="36" xr3:uid="{6ACAC4C2-B3A9-4AE6-9F1F-B22BE8EC14D8}" name="PRES Scene Impact" dataCellStyle="Normal">
      <calculatedColumnFormula>1</calculatedColumnFormula>
    </tableColumn>
    <tableColumn id="27" xr3:uid="{B770EE96-DE2E-42A4-8BB1-0465F54F0A58}" name="W. Pres Senate" dataCellStyle="Normal">
      <calculatedColumnFormula>Table2Stakeholders[[#This Row],[Pres Senate]]*IF(Table2Stakeholders[[#This Row],[Pres Senate]]&gt;=1,Table2Stakeholders[[#This Row],[Political Weight]],1/Table2Stakeholders[[#This Row],[Political Weight]])*Table2Stakeholders[[#This Row],[PRES Scene Impact]]</calculatedColumnFormula>
    </tableColumn>
    <tableColumn id="28" xr3:uid="{D94E825C-461B-4372-84FA-43A1A4C32521}" name="US Senator" dataDxfId="27" dataCellStyle="Normal">
      <calculatedColumnFormula>Table1Stakeholders[[#This Row],[US Senator]]*Table1Stakeholders[[#This Row],[US Sen Scene Impact]]</calculatedColumnFormula>
    </tableColumn>
    <tableColumn id="37" xr3:uid="{DDFA6ACB-9657-4AB2-81DB-DFBC5E5CE3E3}" name="SEN Scene Impact" dataCellStyle="Normal"/>
    <tableColumn id="29" xr3:uid="{BD1F9611-7C43-44D5-AD11-98E1E2C5C251}" name="W. US Sen." dataCellStyle="Normal">
      <calculatedColumnFormula>Table2Stakeholders[[#This Row],[US Senator]]*IF(Table2Stakeholders[[#This Row],[US Senator]]&gt;=1,Table2Stakeholders[[#This Row],[Political Weight]],1/Table2Stakeholders[[#This Row],[Political Weight]])*Table2Stakeholders[[#This Row],[SEN Scene Impact]]</calculatedColumnFormula>
    </tableColumn>
    <tableColumn id="30" xr3:uid="{A3A2E4BD-DC55-4746-9DD8-48D4A7D5FF15}" name="Notes" dataCellStyle="Normal"/>
    <tableColumn id="38" xr3:uid="{CEFD32D5-5CA3-4EBB-AFA2-5771A3EA652A}" name="Note Details" dataCellStyle="Norm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7DDE28-FF98-4A47-BD2D-823A2A59567A}" name="Table3Stakeholders" displayName="Table3Stakeholders" ref="A32:AL68" totalsRowShown="0" headerRowDxfId="26" headerRowBorderDxfId="25" tableBorderDxfId="24" totalsRowBorderDxfId="23" dataCellStyle="Normal">
  <autoFilter ref="A32:AL68" xr:uid="{A47DDE28-FF98-4A47-BD2D-823A2A59567A}"/>
  <sortState xmlns:xlrd2="http://schemas.microsoft.com/office/spreadsheetml/2017/richdata2" ref="A33:AK68">
    <sortCondition ref="C32:C68"/>
  </sortState>
  <tableColumns count="38">
    <tableColumn id="1" xr3:uid="{295C6A6B-D99C-4F74-B945-B7B7ADFD7F77}" name="Name " dataCellStyle="Normal">
      <calculatedColumnFormula>Table2Stakeholders[[#This Row],[Name ]]</calculatedColumnFormula>
    </tableColumn>
    <tableColumn id="2" xr3:uid="{F1353142-5BE5-4563-A60D-EF164A437792}" name="Type" dataCellStyle="Normal">
      <calculatedColumnFormula>Table2Stakeholders[[#This Row],[Type]]</calculatedColumnFormula>
    </tableColumn>
    <tableColumn id="3" xr3:uid="{65279357-37CF-4F0C-B31D-BC02891F9B12}" name="Code" dataCellStyle="Normal">
      <calculatedColumnFormula>Table2Stakeholders[[#This Row],[Code]]</calculatedColumnFormula>
    </tableColumn>
    <tableColumn id="4" xr3:uid="{A8887A75-8349-4888-B354-5259E0CD33FF}" name="County" dataCellStyle="Normal">
      <calculatedColumnFormula>Table2Stakeholders[[#This Row],[County]]</calculatedColumnFormula>
    </tableColumn>
    <tableColumn id="5" xr3:uid="{16723411-FC0D-49FA-B12F-392B61177CB6}" name="City" dataCellStyle="Normal">
      <calculatedColumnFormula>Table2Stakeholders[[#This Row],[City]]</calculatedColumnFormula>
    </tableColumn>
    <tableColumn id="6" xr3:uid="{E2CFF02E-40BA-433F-BCBF-59EC5E62B648}" name="Leg District" dataCellStyle="Normal">
      <calculatedColumnFormula>Table2Stakeholders[[#This Row],[Leg District]]</calculatedColumnFormula>
    </tableColumn>
    <tableColumn id="7" xr3:uid="{F11521B3-FD0C-4302-A92F-BCD286A890AA}" name="Acre-Feet Have" dataCellStyle="Normal">
      <calculatedColumnFormula>Table2Stakeholders[[#This Row],[Acre-Feet Have]]</calculatedColumnFormula>
    </tableColumn>
    <tableColumn id="8" xr3:uid="{B4DCEA9D-22C1-431E-8E33-0207D680BF26}" name="Acre-Feet Demand" dataCellStyle="Normal">
      <calculatedColumnFormula>Table2Stakeholders[[#This Row],[Acre-Feet Demand]]</calculatedColumnFormula>
    </tableColumn>
    <tableColumn id="9" xr3:uid="{5F946BAC-9E46-4F75-83BF-AD05B5E9DE02}" name="Water Rights" dataCellStyle="Normal">
      <calculatedColumnFormula>Table2Stakeholders[[#This Row],[Water Rights]]</calculatedColumnFormula>
    </tableColumn>
    <tableColumn id="10" xr3:uid="{E0402EB3-C27D-4354-B999-332CE5C78596}" name="Water Restriction?" dataCellStyle="Normal">
      <calculatedColumnFormula>Table2Stakeholders[[#This Row],[Water Restriction?]]</calculatedColumnFormula>
    </tableColumn>
    <tableColumn id="11" xr3:uid="{60A4EAC5-B8A0-4CD7-B506-3728AA3933A2}" name="Water Price" dataCellStyle="Normal">
      <calculatedColumnFormula>Table2Stakeholders[[#This Row],[Water Price]]</calculatedColumnFormula>
    </tableColumn>
    <tableColumn id="12" xr3:uid="{14D9F86E-9C4C-4A30-B495-71473702ECC6}" name="Cut 1" dataCellStyle="Normal">
      <calculatedColumnFormula>Table2Stakeholders[[#This Row],[Cut 1]]</calculatedColumnFormula>
    </tableColumn>
    <tableColumn id="13" xr3:uid="{3A11C0FF-9D01-4C8A-9351-D19A13B2A85F}" name="Cut 2" dataCellStyle="Normal">
      <calculatedColumnFormula>Table2Stakeholders[[#This Row],[Cut 2]]</calculatedColumnFormula>
    </tableColumn>
    <tableColumn id="14" xr3:uid="{0E79B503-C3D7-4700-980E-1FC116FE602D}" name="Political Weight" dataCellStyle="Normal">
      <calculatedColumnFormula>Table2Stakeholders[[#This Row],[Political Weight]]</calculatedColumnFormula>
    </tableColumn>
    <tableColumn id="15" xr3:uid="{8FE17096-F353-4E30-B38C-66F27E1C64BC}" name="Political Party" dataCellStyle="Normal">
      <calculatedColumnFormula>Table2Stakeholders[[#This Row],[Political Party]]</calculatedColumnFormula>
    </tableColumn>
    <tableColumn id="16" xr3:uid="{5375047A-0148-474A-8CAE-DBF6A2E06964}" name="Farm Tax" dataDxfId="22" dataCellStyle="Normal">
      <calculatedColumnFormula>Table2Stakeholders[[#This Row],[Farm Tax Scene Impact]]*Table2Stakeholders[[#This Row],[Farm Tax]]</calculatedColumnFormula>
    </tableColumn>
    <tableColumn id="31" xr3:uid="{DAB955FE-320B-4385-AE42-9393CECCFA34}" name="Farm Tax Scene Impact" dataCellStyle="Normal">
      <calculatedColumnFormula>1</calculatedColumnFormula>
    </tableColumn>
    <tableColumn id="17" xr3:uid="{D67D83C4-CF6C-42A6-BDF6-D41FCC5C1559}" name="W. Farm Tax" dataCellStyle="Normal">
      <calculatedColumnFormula>Table3Stakeholders[[#This Row],[Farm Tax]]*IF(Table3Stakeholders[[#This Row],[Farm Tax]]&gt;=1,Table3Stakeholders[[#This Row],[Political Weight]],1/Table3Stakeholders[[#This Row],[Political Weight]])*Table3Stakeholders[[#This Row],[Farm Tax Scene Impact]]</calculatedColumnFormula>
    </tableColumn>
    <tableColumn id="18" xr3:uid="{5E9F490D-45CA-47E8-8BF4-1CBA2CA0A682}" name="Corporate Tax" dataDxfId="21" dataCellStyle="Normal">
      <calculatedColumnFormula>Table2Stakeholders[[#This Row],[Corporate Tax]]*Table2Stakeholders[[#This Row],[Corporate Tax Scene Impact]]</calculatedColumnFormula>
    </tableColumn>
    <tableColumn id="32" xr3:uid="{21135A5D-9A50-450C-9987-23EA628E5CBB}" name="Corporate Tax Scene Impact" dataCellStyle="Normal">
      <calculatedColumnFormula>1</calculatedColumnFormula>
    </tableColumn>
    <tableColumn id="19" xr3:uid="{E0915ED6-A391-4331-ADAA-52D6707A0A16}" name="W. Corp. Tax" dataCellStyle="Normal">
      <calculatedColumnFormula>Table3Stakeholders[[#This Row],[Corporate Tax]]*IF(Table3Stakeholders[[#This Row],[Corporate Tax]]&gt;=1,Table3Stakeholders[[#This Row],[Political Weight]],1/Table3Stakeholders[[#This Row],[Political Weight]])*Table3Stakeholders[[#This Row],[Corporate Tax Scene Impact]]</calculatedColumnFormula>
    </tableColumn>
    <tableColumn id="20" xr3:uid="{DAFB4134-C723-4CBF-9D7B-214FC2BEE839}" name="Water Law" dataDxfId="20" dataCellStyle="Normal">
      <calculatedColumnFormula>Table2Stakeholders[[#This Row],[Water Law]]*Table2Stakeholders[[#This Row],[Water Law Scene Impact]]</calculatedColumnFormula>
    </tableColumn>
    <tableColumn id="33" xr3:uid="{38867AEC-EACE-4799-90B3-3EFA6CE55C40}" name="Water Law Scene Impact" dataCellStyle="Normal">
      <calculatedColumnFormula>1</calculatedColumnFormula>
    </tableColumn>
    <tableColumn id="21" xr3:uid="{7E773200-42C4-468D-82E4-97EE02EB2A1B}" name="W. Water Law" dataCellStyle="Normal">
      <calculatedColumnFormula>Table3Stakeholders[[#This Row],[Water Law]]*IF(Table3Stakeholders[[#This Row],[Water Law]]&gt;=1,Table3Stakeholders[[#This Row],[Political Weight]],1/Table3Stakeholders[[#This Row],[Political Weight]])*Table3Stakeholders[[#This Row],[Water Law Scene Impact]]</calculatedColumnFormula>
    </tableColumn>
    <tableColumn id="22" xr3:uid="{2D0380A1-A07B-4066-B11C-B1E9EA347AEA}" name="PHX Mayor" dataDxfId="19" dataCellStyle="Normal">
      <calculatedColumnFormula>Table2Stakeholders[[#This Row],[PHX Mayor]]*Table2Stakeholders[[#This Row],[PHXMayor Scene Impact]]</calculatedColumnFormula>
    </tableColumn>
    <tableColumn id="34" xr3:uid="{D00655CD-CBAD-4489-8CAE-E261826D6683}" name="PHXMayor Scene Impact" dataCellStyle="Normal">
      <calculatedColumnFormula>1</calculatedColumnFormula>
    </tableColumn>
    <tableColumn id="23" xr3:uid="{248AAFC2-FEF0-4FA0-A7BA-BE45D90CC425}" name="W PHX Mayor" dataCellStyle="Normal">
      <calculatedColumnFormula>Table3Stakeholders[[#This Row],[PHX Mayor]]*IF(Table3Stakeholders[[#This Row],[PHX Mayor]]&gt;=1,Table3Stakeholders[[#This Row],[Political Weight]],1/Table3Stakeholders[[#This Row],[Political Weight]])*Table3Stakeholders[[#This Row],[PHXMayor Scene Impact]]</calculatedColumnFormula>
    </tableColumn>
    <tableColumn id="24" xr3:uid="{8BC34AAF-936E-4002-9C9E-6F139DF54A37}" name="CH Mayor" dataDxfId="18" dataCellStyle="Normal">
      <calculatedColumnFormula>Table2Stakeholders[[#This Row],[CH Mayor]]*Table2Stakeholders[[#This Row],[CH Mayor Scene Impact]]</calculatedColumnFormula>
    </tableColumn>
    <tableColumn id="35" xr3:uid="{E9D5DFAB-71E9-4EB3-98A7-E206F4614D2F}" name="CH Mayor Scene Impact" dataCellStyle="Normal">
      <calculatedColumnFormula>1</calculatedColumnFormula>
    </tableColumn>
    <tableColumn id="25" xr3:uid="{C103AFF8-817E-42F2-B1B0-FFEC3CEEFB84}" name="W. CH Mayor" dataCellStyle="Normal">
      <calculatedColumnFormula>Table3Stakeholders[[#This Row],[CH Mayor]]*IF(Table3Stakeholders[[#This Row],[CH Mayor]]&gt;=1,Table3Stakeholders[[#This Row],[Political Weight]],1/Table3Stakeholders[[#This Row],[Political Weight]])*Table3Stakeholders[[#This Row],[CH Mayor Scene Impact]]</calculatedColumnFormula>
    </tableColumn>
    <tableColumn id="26" xr3:uid="{ED6F17E4-09C5-4E65-8711-2C34F12682A3}" name="Pres Senate" dataDxfId="17" dataCellStyle="Normal">
      <calculatedColumnFormula>Table2Stakeholders[[#This Row],[Pres Senate]]*Table2Stakeholders[[#This Row],[PRES Scene Impact]]</calculatedColumnFormula>
    </tableColumn>
    <tableColumn id="36" xr3:uid="{B5C66030-01BD-49EC-B8EF-B821624713DD}" name="PRES Scene Impact" dataCellStyle="Normal">
      <calculatedColumnFormula>1</calculatedColumnFormula>
    </tableColumn>
    <tableColumn id="27" xr3:uid="{8B6A2675-9A10-4F0F-9FB4-15444E06F0B7}" name="W. Pres Senate" dataCellStyle="Normal">
      <calculatedColumnFormula>Table3Stakeholders[[#This Row],[Pres Senate]]*IF(Table3Stakeholders[[#This Row],[Pres Senate]]&gt;=1,Table3Stakeholders[[#This Row],[Political Weight]],1/Table3Stakeholders[[#This Row],[Political Weight]])*Table3Stakeholders[[#This Row],[PRES Scene Impact]]</calculatedColumnFormula>
    </tableColumn>
    <tableColumn id="28" xr3:uid="{7E194024-BD93-4250-9401-E3342CAADC73}" name="US Senator" dataDxfId="16" dataCellStyle="Normal">
      <calculatedColumnFormula>Table2Stakeholders[[#This Row],[US Senator]]*Table2Stakeholders[[#This Row],[SEN Scene Impact]]</calculatedColumnFormula>
    </tableColumn>
    <tableColumn id="37" xr3:uid="{32DA9FAE-B0F9-44A8-B135-4A84DFFABAC4}" name="SEN Scene Impact" dataCellStyle="Normal"/>
    <tableColumn id="29" xr3:uid="{FD5BFA75-AD29-4711-B99B-3E69F471F568}" name="W. US Sen." dataCellStyle="Normal">
      <calculatedColumnFormula>Table3Stakeholders[[#This Row],[US Senator]]*IF(Table3Stakeholders[[#This Row],[US Senator]]&gt;=1,Table3Stakeholders[[#This Row],[Political Weight]],1/Table3Stakeholders[[#This Row],[Political Weight]])*Table3Stakeholders[[#This Row],[SEN Scene Impact]]</calculatedColumnFormula>
    </tableColumn>
    <tableColumn id="30" xr3:uid="{78CEBD1A-59AA-4B73-AE14-888292F4EFC7}" name="Notes" dataCellStyle="Normal"/>
    <tableColumn id="38" xr3:uid="{81628049-F5B5-42EF-B289-2FD1F9830D85}" name="Note Details" dataCellStyle="Norm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13E135-FC49-46A2-B52C-E79D2216B94A}" name="Table4Stakeholders" displayName="Table4Stakeholders" ref="A32:AL68" totalsRowShown="0" headerRowDxfId="15" headerRowBorderDxfId="14" tableBorderDxfId="13" totalsRowBorderDxfId="12" dataCellStyle="Normal">
  <autoFilter ref="A32:AL68" xr:uid="{0213E135-FC49-46A2-B52C-E79D2216B94A}"/>
  <sortState xmlns:xlrd2="http://schemas.microsoft.com/office/spreadsheetml/2017/richdata2" ref="A33:AK68">
    <sortCondition ref="C32:C68"/>
  </sortState>
  <tableColumns count="38">
    <tableColumn id="1" xr3:uid="{BFCDA5F5-2195-4354-B9CC-D8A27FC4240E}" name="Name " dataCellStyle="Normal">
      <calculatedColumnFormula>Table3Stakeholders[[#This Row],[Name ]]</calculatedColumnFormula>
    </tableColumn>
    <tableColumn id="2" xr3:uid="{2BB5C068-3255-4496-A997-BB14FA446D3C}" name="Type" dataCellStyle="Normal">
      <calculatedColumnFormula>Table3Stakeholders[[#This Row],[Type]]</calculatedColumnFormula>
    </tableColumn>
    <tableColumn id="3" xr3:uid="{006BEFE8-3BAF-44E4-8D1B-0827903CC539}" name="Code" dataCellStyle="Normal">
      <calculatedColumnFormula>Table3Stakeholders[[#This Row],[Code]]</calculatedColumnFormula>
    </tableColumn>
    <tableColumn id="4" xr3:uid="{F72894D3-2B46-4331-B690-3ED412E1FF9A}" name="County" dataCellStyle="Normal">
      <calculatedColumnFormula>Table3Stakeholders[[#This Row],[County]]</calculatedColumnFormula>
    </tableColumn>
    <tableColumn id="5" xr3:uid="{3036000D-E95E-4382-A411-E018653BF097}" name="City" dataCellStyle="Normal">
      <calculatedColumnFormula>Table3Stakeholders[[#This Row],[City]]</calculatedColumnFormula>
    </tableColumn>
    <tableColumn id="6" xr3:uid="{F72DE416-B918-4D5E-9084-1BD5A524502A}" name="Leg District" dataCellStyle="Normal">
      <calculatedColumnFormula>Table3Stakeholders[[#This Row],[Leg District]]</calculatedColumnFormula>
    </tableColumn>
    <tableColumn id="7" xr3:uid="{61010A75-E3D0-4D89-B7F2-2EC635A242EC}" name="Acre-Feet Have" dataCellStyle="Normal">
      <calculatedColumnFormula>Table3Stakeholders[[#This Row],[Acre-Feet Have]]</calculatedColumnFormula>
    </tableColumn>
    <tableColumn id="8" xr3:uid="{1B70CD3D-858D-4E10-AB73-F76290097BCE}" name="Acre-Feet Demand" dataCellStyle="Normal">
      <calculatedColumnFormula>Table3Stakeholders[[#This Row],[Acre-Feet Demand]]</calculatedColumnFormula>
    </tableColumn>
    <tableColumn id="9" xr3:uid="{DD43A3BE-B75F-48D1-A632-37DF4A1BBA16}" name="Water Rights" dataCellStyle="Normal">
      <calculatedColumnFormula>Table3Stakeholders[[#This Row],[Water Rights]]</calculatedColumnFormula>
    </tableColumn>
    <tableColumn id="10" xr3:uid="{D07B1B59-EFAC-4641-B4FD-7219D27F5F28}" name="Water Restriction?" dataCellStyle="Normal">
      <calculatedColumnFormula>Table3Stakeholders[[#This Row],[Water Restriction?]]</calculatedColumnFormula>
    </tableColumn>
    <tableColumn id="11" xr3:uid="{8100F588-1659-45C0-B3CA-24CD01EE875C}" name="Water Price" dataCellStyle="Normal">
      <calculatedColumnFormula>Table3Stakeholders[[#This Row],[Water Price]]</calculatedColumnFormula>
    </tableColumn>
    <tableColumn id="12" xr3:uid="{F6F1DF47-44FE-4A2F-AB30-B48F4A573A01}" name="Cut 1" dataCellStyle="Normal">
      <calculatedColumnFormula>Table3Stakeholders[[#This Row],[Cut 1]]</calculatedColumnFormula>
    </tableColumn>
    <tableColumn id="13" xr3:uid="{5266D003-C6B8-4F30-B866-2C163779DB40}" name="Cut 2" dataCellStyle="Normal">
      <calculatedColumnFormula>Table3Stakeholders[[#This Row],[Cut 2]]</calculatedColumnFormula>
    </tableColumn>
    <tableColumn id="14" xr3:uid="{9C2FE992-076B-4B17-A42E-9A64501133CF}" name="Political Weight" dataCellStyle="Normal">
      <calculatedColumnFormula>Table3Stakeholders[[#This Row],[Political Weight]]</calculatedColumnFormula>
    </tableColumn>
    <tableColumn id="15" xr3:uid="{9CDEC7E3-5FA5-47CA-AABB-78FC63436BD3}" name="Political Party" dataCellStyle="Normal">
      <calculatedColumnFormula>Table3Stakeholders[[#This Row],[Political Party]]</calculatedColumnFormula>
    </tableColumn>
    <tableColumn id="16" xr3:uid="{74215D58-C30A-4E01-843B-2B5672612D79}" name="Farm Tax" dataDxfId="11" dataCellStyle="Normal">
      <calculatedColumnFormula>Table3Stakeholders[[#This Row],[Farm Tax Scene Impact]]*Table3Stakeholders[[#This Row],[Farm Tax]]</calculatedColumnFormula>
    </tableColumn>
    <tableColumn id="31" xr3:uid="{68E3AC74-4F96-4A16-9578-B8E48444A23F}" name="Farm Tax Scene Impact" dataCellStyle="Normal">
      <calculatedColumnFormula>1</calculatedColumnFormula>
    </tableColumn>
    <tableColumn id="17" xr3:uid="{3C6A48AB-A85E-4664-9EB2-F1931AFECD5A}" name="W. Farm Tax" dataCellStyle="Normal">
      <calculatedColumnFormula>Table4Stakeholders[[#This Row],[Farm Tax]]*IF(Table4Stakeholders[[#This Row],[Farm Tax]]&gt;=1,Table4Stakeholders[[#This Row],[Political Weight]],1/Table4Stakeholders[[#This Row],[Political Weight]])*Table4Stakeholders[[#This Row],[Farm Tax Scene Impact]]</calculatedColumnFormula>
    </tableColumn>
    <tableColumn id="18" xr3:uid="{C22443ED-288E-4EED-BA99-401F2479BBA7}" name="Corporate Tax" dataDxfId="10" dataCellStyle="Normal">
      <calculatedColumnFormula>Table3Stakeholders[[#This Row],[Corporate Tax]]*Table3Stakeholders[[#This Row],[Corporate Tax Scene Impact]]</calculatedColumnFormula>
    </tableColumn>
    <tableColumn id="32" xr3:uid="{6A30AD94-EB1D-4063-B0DA-FFF88281E51E}" name="Corporate Tax Scene Impact" dataCellStyle="Normal">
      <calculatedColumnFormula>1</calculatedColumnFormula>
    </tableColumn>
    <tableColumn id="19" xr3:uid="{D6E38837-4617-48C5-B5AD-6FAFC1831CA0}" name="W. Corp. Tax" dataCellStyle="Normal">
      <calculatedColumnFormula>Table4Stakeholders[[#This Row],[Corporate Tax]]*IF(Table4Stakeholders[[#This Row],[Corporate Tax]]&gt;=1,Table4Stakeholders[[#This Row],[Political Weight]],1/Table4Stakeholders[[#This Row],[Political Weight]])*Table4Stakeholders[[#This Row],[Corporate Tax Scene Impact]]</calculatedColumnFormula>
    </tableColumn>
    <tableColumn id="20" xr3:uid="{9BCF9FAF-5EFC-414E-9C8E-97DBAD2828D5}" name="Water Law" dataDxfId="9" dataCellStyle="Normal">
      <calculatedColumnFormula>Table3Stakeholders[[#This Row],[Water Law]]*Table3Stakeholders[[#This Row],[Water Law Scene Impact]]</calculatedColumnFormula>
    </tableColumn>
    <tableColumn id="33" xr3:uid="{28DA82A1-D82B-4EE3-96B0-DCEE419DDCB1}" name="Water Law Scene Impact" dataCellStyle="Normal">
      <calculatedColumnFormula>1</calculatedColumnFormula>
    </tableColumn>
    <tableColumn id="21" xr3:uid="{F53DDB4E-EFA2-421E-8DF9-FEF4746A4A0B}" name="W. Water Law" dataCellStyle="Normal">
      <calculatedColumnFormula>Table4Stakeholders[[#This Row],[Water Law]]*IF(Table4Stakeholders[[#This Row],[Water Law]]&gt;=1,Table4Stakeholders[[#This Row],[Political Weight]],1/Table4Stakeholders[[#This Row],[Political Weight]])*Table4Stakeholders[[#This Row],[Water Law Scene Impact]]</calculatedColumnFormula>
    </tableColumn>
    <tableColumn id="22" xr3:uid="{163FD0E2-E33A-42C2-8875-19CC2E0664E0}" name="PHX Mayor" dataDxfId="8" dataCellStyle="Normal">
      <calculatedColumnFormula>Table3Stakeholders[[#This Row],[PHX Mayor]]*Table3Stakeholders[[#This Row],[PHXMayor Scene Impact]]</calculatedColumnFormula>
    </tableColumn>
    <tableColumn id="34" xr3:uid="{9836B78D-4D23-4516-83FC-795E674A220F}" name="PHXMayor Scene Impact" dataCellStyle="Normal">
      <calculatedColumnFormula>1</calculatedColumnFormula>
    </tableColumn>
    <tableColumn id="23" xr3:uid="{ED09447A-E370-40FC-AA18-EA5EF3F00705}" name="W PHX Mayor" dataCellStyle="Normal">
      <calculatedColumnFormula>Table4Stakeholders[[#This Row],[PHX Mayor]]*IF(Table4Stakeholders[[#This Row],[PHX Mayor]]&gt;=1,Table4Stakeholders[[#This Row],[Political Weight]],1/Table4Stakeholders[[#This Row],[Political Weight]])*Table4Stakeholders[[#This Row],[PHXMayor Scene Impact]]</calculatedColumnFormula>
    </tableColumn>
    <tableColumn id="24" xr3:uid="{BA336EAC-C507-4CA6-9AFD-BC4BC6AE94DC}" name="CH Mayor" dataDxfId="7" dataCellStyle="Normal">
      <calculatedColumnFormula>Table3Stakeholders[[#This Row],[CH Mayor]]*Table3Stakeholders[[#This Row],[CH Mayor Scene Impact]]</calculatedColumnFormula>
    </tableColumn>
    <tableColumn id="35" xr3:uid="{CDE598A5-2B21-4CDF-AB62-58DDCF48E63B}" name="CH Mayor Scene Impact" dataCellStyle="Normal">
      <calculatedColumnFormula>1</calculatedColumnFormula>
    </tableColumn>
    <tableColumn id="25" xr3:uid="{EC0D466C-AEC3-4B43-9924-F53373974DF0}" name="W. CH Mayor" dataCellStyle="Normal">
      <calculatedColumnFormula>Table4Stakeholders[[#This Row],[CH Mayor]]*IF(Table4Stakeholders[[#This Row],[CH Mayor]]&gt;=1,Table4Stakeholders[[#This Row],[Political Weight]],1/Table4Stakeholders[[#This Row],[Political Weight]])*Table4Stakeholders[[#This Row],[CH Mayor Scene Impact]]</calculatedColumnFormula>
    </tableColumn>
    <tableColumn id="26" xr3:uid="{15750760-CB93-495F-8243-7816509B201E}" name="Pres Senate" dataDxfId="6" dataCellStyle="Normal">
      <calculatedColumnFormula>Table3Stakeholders[[#This Row],[Pres Senate]]*Table3Stakeholders[[#This Row],[PRES Scene Impact]]</calculatedColumnFormula>
    </tableColumn>
    <tableColumn id="36" xr3:uid="{2FA50B07-921B-4611-8AEE-90FB263A350E}" name="PRES Scene Impact" dataCellStyle="Normal">
      <calculatedColumnFormula>1</calculatedColumnFormula>
    </tableColumn>
    <tableColumn id="27" xr3:uid="{2E7CD7ED-1C2C-4A55-88EB-441E1FEFE7FF}" name="W. Pres Senate" dataCellStyle="Normal">
      <calculatedColumnFormula>Table4Stakeholders[[#This Row],[Pres Senate]]*IF(Table4Stakeholders[[#This Row],[Pres Senate]]&gt;=1,Table4Stakeholders[[#This Row],[Political Weight]],1/Table4Stakeholders[[#This Row],[Political Weight]])*Table4Stakeholders[[#This Row],[PRES Scene Impact]]</calculatedColumnFormula>
    </tableColumn>
    <tableColumn id="28" xr3:uid="{8E904CB6-465A-4B83-95CE-079161C914D4}" name="US Senator" dataDxfId="5" dataCellStyle="Normal">
      <calculatedColumnFormula>Table3Stakeholders[[#This Row],[US Senator]]*Table3Stakeholders[[#This Row],[SEN Scene Impact]]</calculatedColumnFormula>
    </tableColumn>
    <tableColumn id="37" xr3:uid="{13027806-0157-4E4E-B4D0-C57A287559A3}" name="SEN Scene Impact" dataCellStyle="Normal"/>
    <tableColumn id="29" xr3:uid="{1EB47BE7-932C-491C-8715-EA862A57F6DE}" name="W. US Sen." dataCellStyle="Normal">
      <calculatedColumnFormula>Table4Stakeholders[[#This Row],[US Senator]]*IF(Table4Stakeholders[[#This Row],[US Senator]]&gt;=1,Table4Stakeholders[[#This Row],[Political Weight]],1/Table4Stakeholders[[#This Row],[Political Weight]])*Table4Stakeholders[[#This Row],[SEN Scene Impact]]</calculatedColumnFormula>
    </tableColumn>
    <tableColumn id="30" xr3:uid="{77248906-2EF9-483E-BD61-3C0503602245}" name="Notes" dataCellStyle="Normal"/>
    <tableColumn id="38" xr3:uid="{D25EA242-533C-45BC-B15A-47BC566578D8}" name="Note Details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5B4F-626E-4AAC-BC8C-1EB90E53C48B}">
  <dimension ref="A1:U79"/>
  <sheetViews>
    <sheetView topLeftCell="B1" zoomScaleNormal="100" workbookViewId="0">
      <pane ySplit="1" topLeftCell="A61" activePane="bottomLeft" state="frozen"/>
      <selection pane="bottomLeft" activeCell="I63" sqref="I63"/>
    </sheetView>
  </sheetViews>
  <sheetFormatPr defaultRowHeight="14.5" x14ac:dyDescent="0.35"/>
  <cols>
    <col min="1" max="1" width="27.453125" style="8" bestFit="1" customWidth="1"/>
    <col min="2" max="2" width="38" style="8" bestFit="1" customWidth="1"/>
    <col min="3" max="3" width="7.08984375" style="52" customWidth="1"/>
    <col min="4" max="4" width="25.08984375" style="8" bestFit="1" customWidth="1"/>
    <col min="5" max="5" width="45.90625" style="8" bestFit="1" customWidth="1"/>
    <col min="6" max="7" width="15.453125" style="8" bestFit="1" customWidth="1"/>
    <col min="8" max="9" width="14.90625" style="8" bestFit="1" customWidth="1"/>
    <col min="10" max="10" width="10.1796875" bestFit="1" customWidth="1"/>
    <col min="11" max="11" width="8.6328125" bestFit="1" customWidth="1"/>
    <col min="12" max="12" width="9.453125" customWidth="1"/>
    <col min="13" max="13" width="8.54296875" bestFit="1" customWidth="1"/>
    <col min="14" max="14" width="7.54296875" bestFit="1" customWidth="1"/>
    <col min="15" max="15" width="7.54296875" customWidth="1"/>
    <col min="16" max="16" width="7.36328125" bestFit="1" customWidth="1"/>
    <col min="17" max="17" width="8.1796875" customWidth="1"/>
    <col min="18" max="18" width="10.08984375" bestFit="1" customWidth="1"/>
    <col min="19" max="19" width="18.08984375" customWidth="1"/>
  </cols>
  <sheetData>
    <row r="1" spans="1:20" ht="19.5" thickTop="1" thickBot="1" x14ac:dyDescent="0.5">
      <c r="A1" s="11" t="s">
        <v>453</v>
      </c>
      <c r="B1" s="11" t="s">
        <v>452</v>
      </c>
      <c r="D1" s="11" t="s">
        <v>456</v>
      </c>
      <c r="E1" s="11" t="s">
        <v>457</v>
      </c>
      <c r="F1" s="11" t="s">
        <v>22</v>
      </c>
      <c r="G1" s="11" t="s">
        <v>21</v>
      </c>
      <c r="H1" s="11" t="s">
        <v>26</v>
      </c>
      <c r="I1" s="11" t="s">
        <v>27</v>
      </c>
      <c r="K1" s="206" t="s">
        <v>537</v>
      </c>
      <c r="L1" s="207"/>
      <c r="M1" s="207"/>
      <c r="N1" s="207"/>
      <c r="O1" s="207"/>
      <c r="P1" s="207"/>
      <c r="Q1" s="207"/>
      <c r="R1" s="207"/>
      <c r="S1" s="207"/>
      <c r="T1" s="207"/>
    </row>
    <row r="2" spans="1:20" ht="18" customHeight="1" thickTop="1" thickBot="1" x14ac:dyDescent="0.4">
      <c r="A2" s="102" t="s">
        <v>231</v>
      </c>
      <c r="B2" s="102">
        <v>10000</v>
      </c>
      <c r="D2" s="89" t="s">
        <v>23</v>
      </c>
      <c r="E2" s="89" t="s">
        <v>33</v>
      </c>
      <c r="F2" s="89">
        <f>'Scene 1'!$B$2</f>
        <v>0</v>
      </c>
      <c r="G2" s="89" t="s">
        <v>437</v>
      </c>
      <c r="H2" s="89" t="s">
        <v>437</v>
      </c>
      <c r="I2" s="89" t="s">
        <v>437</v>
      </c>
      <c r="K2" s="141" t="s">
        <v>442</v>
      </c>
      <c r="L2" s="141" t="s">
        <v>440</v>
      </c>
      <c r="M2" s="141" t="s">
        <v>408</v>
      </c>
      <c r="N2" s="141" t="s">
        <v>438</v>
      </c>
      <c r="O2" s="141" t="s">
        <v>439</v>
      </c>
      <c r="P2" s="141" t="s">
        <v>540</v>
      </c>
      <c r="Q2" s="141" t="s">
        <v>541</v>
      </c>
      <c r="R2" s="141" t="s">
        <v>543</v>
      </c>
      <c r="S2" s="103" t="s">
        <v>536</v>
      </c>
      <c r="T2" s="151" t="s">
        <v>157</v>
      </c>
    </row>
    <row r="3" spans="1:20" ht="15.5" thickTop="1" thickBot="1" x14ac:dyDescent="0.4">
      <c r="A3" s="102" t="s">
        <v>36</v>
      </c>
      <c r="B3" s="102">
        <v>43.14</v>
      </c>
      <c r="D3" s="89" t="s">
        <v>23</v>
      </c>
      <c r="E3" s="89" t="s">
        <v>24</v>
      </c>
      <c r="F3" s="89">
        <f>'Scene 1'!$C$2</f>
        <v>0</v>
      </c>
      <c r="G3" s="89" t="s">
        <v>437</v>
      </c>
      <c r="H3" s="89" t="s">
        <v>437</v>
      </c>
      <c r="I3" s="89" t="s">
        <v>437</v>
      </c>
      <c r="K3" s="8">
        <v>1.03</v>
      </c>
      <c r="L3" s="8">
        <v>1.06</v>
      </c>
      <c r="M3" s="8">
        <v>1.03</v>
      </c>
      <c r="N3" s="8">
        <v>1.06</v>
      </c>
      <c r="O3" s="8">
        <v>1.03</v>
      </c>
      <c r="P3" s="8" t="s">
        <v>544</v>
      </c>
      <c r="Q3" s="8">
        <v>1.03</v>
      </c>
      <c r="R3" s="8">
        <v>1.06</v>
      </c>
      <c r="S3" s="143" t="s">
        <v>524</v>
      </c>
      <c r="T3" s="147">
        <v>1</v>
      </c>
    </row>
    <row r="4" spans="1:20" ht="15.5" thickTop="1" thickBot="1" x14ac:dyDescent="0.4">
      <c r="A4" s="123" t="s">
        <v>0</v>
      </c>
      <c r="B4" s="124">
        <v>-1.28E-6</v>
      </c>
      <c r="D4" s="89" t="s">
        <v>23</v>
      </c>
      <c r="E4" s="89" t="s">
        <v>34</v>
      </c>
      <c r="F4" s="89">
        <f>'Scene 1'!D2</f>
        <v>0</v>
      </c>
      <c r="G4" s="89">
        <f>S2_GF_FABSIZE</f>
        <v>0</v>
      </c>
      <c r="H4" s="89">
        <f>S3_GF_FABSIZE</f>
        <v>0</v>
      </c>
      <c r="I4" s="89">
        <f>S4_GF_FABSIZE</f>
        <v>0</v>
      </c>
      <c r="K4" s="8">
        <v>0.94</v>
      </c>
      <c r="L4" s="8">
        <v>0.94</v>
      </c>
      <c r="M4" s="8">
        <v>0.9</v>
      </c>
      <c r="N4" s="8">
        <v>0.97</v>
      </c>
      <c r="O4" s="8">
        <v>0.9</v>
      </c>
      <c r="P4" s="8" t="s">
        <v>544</v>
      </c>
      <c r="Q4" s="8">
        <v>0.9</v>
      </c>
      <c r="R4" s="8">
        <v>0.97</v>
      </c>
      <c r="S4" s="143" t="s">
        <v>525</v>
      </c>
      <c r="T4" s="147">
        <v>2</v>
      </c>
    </row>
    <row r="5" spans="1:20" ht="15.5" thickTop="1" thickBot="1" x14ac:dyDescent="0.4">
      <c r="A5" s="123" t="s">
        <v>2</v>
      </c>
      <c r="B5" s="125">
        <v>11257</v>
      </c>
      <c r="D5" s="89" t="s">
        <v>23</v>
      </c>
      <c r="E5" s="89" t="s">
        <v>25</v>
      </c>
      <c r="F5" s="89">
        <v>10000</v>
      </c>
      <c r="G5" s="89">
        <f>S2_GF_JOBS</f>
        <v>0</v>
      </c>
      <c r="H5" s="89">
        <f>S3_GF_JOBS</f>
        <v>0</v>
      </c>
      <c r="I5" s="89">
        <f>S4_GF_JOBS</f>
        <v>0</v>
      </c>
      <c r="K5" s="8">
        <v>1.06</v>
      </c>
      <c r="L5" s="8">
        <v>1.03</v>
      </c>
      <c r="M5" s="8">
        <v>1.06</v>
      </c>
      <c r="N5" s="8">
        <v>1.03</v>
      </c>
      <c r="O5" s="8">
        <v>1.06</v>
      </c>
      <c r="P5" s="8" t="s">
        <v>544</v>
      </c>
      <c r="Q5" s="8">
        <v>1.06</v>
      </c>
      <c r="R5" s="8">
        <v>1.03</v>
      </c>
      <c r="S5" s="143" t="s">
        <v>526</v>
      </c>
      <c r="T5" s="147">
        <v>3</v>
      </c>
    </row>
    <row r="6" spans="1:20" ht="15.5" thickTop="1" thickBot="1" x14ac:dyDescent="0.4">
      <c r="A6" s="123" t="s">
        <v>5</v>
      </c>
      <c r="B6" s="192">
        <v>14890</v>
      </c>
      <c r="D6" s="89" t="s">
        <v>23</v>
      </c>
      <c r="E6" s="89" t="s">
        <v>564</v>
      </c>
      <c r="F6" s="98" t="s">
        <v>437</v>
      </c>
      <c r="G6" s="98">
        <f>COUNT('Scene 2'!$H$2:$I$2)</f>
        <v>0</v>
      </c>
      <c r="H6" s="98">
        <f>COUNT('Scene 3'!$H$2:$I$2)</f>
        <v>0</v>
      </c>
      <c r="I6" s="98">
        <f>COUNT('Scene 4'!$H$2:$I$2)</f>
        <v>0</v>
      </c>
      <c r="K6" s="8">
        <v>0.97</v>
      </c>
      <c r="L6" s="8">
        <v>0.97</v>
      </c>
      <c r="M6" s="8">
        <v>0.97</v>
      </c>
      <c r="N6" s="8">
        <v>0.9</v>
      </c>
      <c r="O6" s="8">
        <v>0.97</v>
      </c>
      <c r="P6" s="8" t="s">
        <v>544</v>
      </c>
      <c r="Q6" s="8">
        <v>0.97</v>
      </c>
      <c r="R6" s="8">
        <v>0.9</v>
      </c>
      <c r="S6" s="143" t="s">
        <v>527</v>
      </c>
      <c r="T6" s="147">
        <v>4</v>
      </c>
    </row>
    <row r="7" spans="1:20" ht="15.5" thickTop="1" thickBot="1" x14ac:dyDescent="0.4">
      <c r="A7" s="123" t="s">
        <v>3</v>
      </c>
      <c r="B7" s="126">
        <v>48</v>
      </c>
      <c r="D7" s="89" t="s">
        <v>23</v>
      </c>
      <c r="E7" s="89" t="s">
        <v>563</v>
      </c>
      <c r="F7" s="98" t="s">
        <v>437</v>
      </c>
      <c r="G7" s="98" t="s">
        <v>437</v>
      </c>
      <c r="H7" s="89"/>
      <c r="I7" s="89"/>
      <c r="K7" s="8">
        <v>1.03</v>
      </c>
      <c r="L7" s="8">
        <v>1.06</v>
      </c>
      <c r="M7" s="8">
        <v>1.03</v>
      </c>
      <c r="N7" s="8">
        <v>1.2</v>
      </c>
      <c r="O7" s="8">
        <v>1.03</v>
      </c>
      <c r="P7" s="8" t="s">
        <v>544</v>
      </c>
      <c r="Q7" s="8">
        <v>1.03</v>
      </c>
      <c r="R7" s="8">
        <v>1.06</v>
      </c>
      <c r="S7" s="144" t="s">
        <v>528</v>
      </c>
      <c r="T7" s="147">
        <v>5</v>
      </c>
    </row>
    <row r="8" spans="1:20" ht="15.5" thickTop="1" thickBot="1" x14ac:dyDescent="0.4">
      <c r="A8" s="123" t="s">
        <v>6</v>
      </c>
      <c r="B8" s="126">
        <v>55</v>
      </c>
      <c r="D8" s="9" t="s">
        <v>13</v>
      </c>
      <c r="E8" s="9" t="s">
        <v>33</v>
      </c>
      <c r="F8" s="9">
        <f>'Scene 1'!$B$4</f>
        <v>0</v>
      </c>
      <c r="G8" s="9" t="s">
        <v>437</v>
      </c>
      <c r="H8" s="9" t="s">
        <v>437</v>
      </c>
      <c r="I8" s="9" t="s">
        <v>437</v>
      </c>
      <c r="K8" s="8">
        <v>0.9</v>
      </c>
      <c r="L8" s="8">
        <v>0.97</v>
      </c>
      <c r="M8" s="8">
        <v>0.94</v>
      </c>
      <c r="N8" s="8">
        <v>0.97</v>
      </c>
      <c r="O8" s="8">
        <v>0.94</v>
      </c>
      <c r="P8" s="8" t="s">
        <v>544</v>
      </c>
      <c r="Q8" s="8">
        <v>0.9</v>
      </c>
      <c r="R8" s="8">
        <v>0.97</v>
      </c>
      <c r="S8" s="144" t="s">
        <v>529</v>
      </c>
      <c r="T8" s="147">
        <v>6</v>
      </c>
    </row>
    <row r="9" spans="1:20" ht="15.5" thickTop="1" thickBot="1" x14ac:dyDescent="0.4">
      <c r="A9" s="123" t="s">
        <v>1</v>
      </c>
      <c r="B9" s="127" t="s">
        <v>4</v>
      </c>
      <c r="D9" s="9" t="s">
        <v>13</v>
      </c>
      <c r="E9" s="9" t="s">
        <v>24</v>
      </c>
      <c r="F9" s="9">
        <f>'Scene 1'!$C$4</f>
        <v>0</v>
      </c>
      <c r="G9" s="9" t="s">
        <v>437</v>
      </c>
      <c r="H9" s="9" t="s">
        <v>437</v>
      </c>
      <c r="I9" s="9" t="s">
        <v>437</v>
      </c>
      <c r="K9" s="8">
        <v>1.03</v>
      </c>
      <c r="L9" s="8">
        <v>1.03</v>
      </c>
      <c r="M9" s="8">
        <v>1.03</v>
      </c>
      <c r="N9" s="8">
        <v>1.2</v>
      </c>
      <c r="O9" s="8">
        <v>1.03</v>
      </c>
      <c r="P9" s="8" t="s">
        <v>544</v>
      </c>
      <c r="Q9" s="8">
        <v>1.06</v>
      </c>
      <c r="R9" s="8">
        <v>1.06</v>
      </c>
      <c r="S9" s="144" t="s">
        <v>530</v>
      </c>
      <c r="T9" s="147">
        <v>7</v>
      </c>
    </row>
    <row r="10" spans="1:20" ht="15.5" thickTop="1" thickBot="1" x14ac:dyDescent="0.4">
      <c r="A10" s="102" t="s">
        <v>37</v>
      </c>
      <c r="B10" s="128">
        <v>7000</v>
      </c>
      <c r="D10" s="9" t="s">
        <v>13</v>
      </c>
      <c r="E10" s="9" t="s">
        <v>34</v>
      </c>
      <c r="F10" s="9">
        <f>'Scene 1'!$D$4</f>
        <v>0</v>
      </c>
      <c r="G10" s="9" t="s">
        <v>437</v>
      </c>
      <c r="H10" s="9" t="s">
        <v>437</v>
      </c>
      <c r="I10" s="9" t="s">
        <v>437</v>
      </c>
      <c r="K10" s="8">
        <v>0.97</v>
      </c>
      <c r="L10" s="8">
        <v>0.94</v>
      </c>
      <c r="M10" s="8">
        <v>0.97</v>
      </c>
      <c r="N10" s="8">
        <v>0.97</v>
      </c>
      <c r="O10" s="8">
        <v>0.97</v>
      </c>
      <c r="P10" s="8" t="s">
        <v>544</v>
      </c>
      <c r="Q10" s="8">
        <v>0.9</v>
      </c>
      <c r="R10" s="8">
        <v>0.97</v>
      </c>
      <c r="S10" s="144" t="s">
        <v>531</v>
      </c>
      <c r="T10" s="147">
        <v>8</v>
      </c>
    </row>
    <row r="11" spans="1:20" ht="15.5" thickTop="1" thickBot="1" x14ac:dyDescent="0.4">
      <c r="A11" s="102" t="s">
        <v>232</v>
      </c>
      <c r="B11" s="102">
        <v>0.9</v>
      </c>
      <c r="D11" s="62" t="s">
        <v>29</v>
      </c>
      <c r="E11" s="62" t="s">
        <v>33</v>
      </c>
      <c r="F11" s="62">
        <f>'Scene 1'!$B$6</f>
        <v>0</v>
      </c>
      <c r="G11" s="62" t="s">
        <v>437</v>
      </c>
      <c r="H11" s="62" t="s">
        <v>437</v>
      </c>
      <c r="I11" s="62" t="s">
        <v>437</v>
      </c>
      <c r="K11" s="8">
        <v>1.03</v>
      </c>
      <c r="L11" s="8">
        <v>1.06</v>
      </c>
      <c r="M11" s="8">
        <v>1.06</v>
      </c>
      <c r="N11" s="8">
        <v>1.06</v>
      </c>
      <c r="O11" s="8">
        <v>1.06</v>
      </c>
      <c r="P11" s="8" t="s">
        <v>544</v>
      </c>
      <c r="Q11" s="8">
        <v>1.2</v>
      </c>
      <c r="R11" s="8">
        <v>1.06</v>
      </c>
      <c r="S11" s="144" t="s">
        <v>532</v>
      </c>
      <c r="T11" s="147">
        <v>9</v>
      </c>
    </row>
    <row r="12" spans="1:20" ht="15.5" thickTop="1" thickBot="1" x14ac:dyDescent="0.4">
      <c r="A12" s="102" t="s">
        <v>233</v>
      </c>
      <c r="B12" s="102">
        <v>1</v>
      </c>
      <c r="D12" s="62" t="s">
        <v>29</v>
      </c>
      <c r="E12" s="62" t="s">
        <v>24</v>
      </c>
      <c r="F12" s="62">
        <f>'Scene 1'!$C$6</f>
        <v>0</v>
      </c>
      <c r="G12" s="62" t="s">
        <v>437</v>
      </c>
      <c r="H12" s="62" t="s">
        <v>437</v>
      </c>
      <c r="I12" s="62" t="s">
        <v>437</v>
      </c>
      <c r="K12" s="8">
        <v>0.94</v>
      </c>
      <c r="L12" s="8">
        <v>0.94</v>
      </c>
      <c r="M12" s="8">
        <v>0.94</v>
      </c>
      <c r="N12" s="8">
        <v>0.94</v>
      </c>
      <c r="O12" s="8">
        <v>0.94</v>
      </c>
      <c r="P12" s="8" t="s">
        <v>544</v>
      </c>
      <c r="Q12" s="8">
        <v>0.9</v>
      </c>
      <c r="R12" s="8">
        <v>0.94</v>
      </c>
      <c r="S12" s="144" t="s">
        <v>533</v>
      </c>
      <c r="T12" s="147">
        <v>10</v>
      </c>
    </row>
    <row r="13" spans="1:20" ht="15.5" thickTop="1" thickBot="1" x14ac:dyDescent="0.4">
      <c r="A13" s="102" t="s">
        <v>41</v>
      </c>
      <c r="B13" s="129">
        <v>200</v>
      </c>
      <c r="D13" s="62" t="s">
        <v>29</v>
      </c>
      <c r="E13" s="62" t="s">
        <v>34</v>
      </c>
      <c r="F13" s="62">
        <f>'Scene 1'!$D$6</f>
        <v>0</v>
      </c>
      <c r="G13" s="62" t="s">
        <v>437</v>
      </c>
      <c r="H13" s="62" t="s">
        <v>437</v>
      </c>
      <c r="I13" s="62" t="s">
        <v>437</v>
      </c>
      <c r="K13" s="8">
        <v>1.03</v>
      </c>
      <c r="L13" s="8">
        <v>1.03</v>
      </c>
      <c r="M13" s="8">
        <v>1.03</v>
      </c>
      <c r="N13" s="8">
        <v>1.03</v>
      </c>
      <c r="O13" s="8">
        <v>1.03</v>
      </c>
      <c r="P13" s="8" t="s">
        <v>544</v>
      </c>
      <c r="Q13" s="8">
        <v>1.03</v>
      </c>
      <c r="R13" s="8">
        <v>1.06</v>
      </c>
      <c r="S13" s="144" t="s">
        <v>572</v>
      </c>
      <c r="T13" s="147">
        <v>11</v>
      </c>
    </row>
    <row r="14" spans="1:20" ht="15.5" thickTop="1" thickBot="1" x14ac:dyDescent="0.4">
      <c r="A14" s="102" t="s">
        <v>49</v>
      </c>
      <c r="B14" s="129">
        <v>300</v>
      </c>
      <c r="D14" s="56" t="s">
        <v>14</v>
      </c>
      <c r="E14" s="56" t="s">
        <v>33</v>
      </c>
      <c r="F14" s="56">
        <f>'Scene 1'!$B$8</f>
        <v>0</v>
      </c>
      <c r="G14" s="56" t="s">
        <v>437</v>
      </c>
      <c r="H14" s="56" t="s">
        <v>437</v>
      </c>
      <c r="I14" s="56" t="s">
        <v>437</v>
      </c>
      <c r="K14" s="8">
        <v>0.9</v>
      </c>
      <c r="L14" s="8">
        <v>0.97</v>
      </c>
      <c r="M14" s="8">
        <v>0.9</v>
      </c>
      <c r="N14" s="8">
        <v>0.97</v>
      </c>
      <c r="O14" s="8">
        <v>0.9</v>
      </c>
      <c r="P14" s="8" t="s">
        <v>544</v>
      </c>
      <c r="Q14" s="8">
        <v>0.9</v>
      </c>
      <c r="R14" s="8">
        <v>0.94</v>
      </c>
      <c r="S14" s="144" t="s">
        <v>573</v>
      </c>
      <c r="T14" s="147">
        <v>12</v>
      </c>
    </row>
    <row r="15" spans="1:20" ht="15.5" thickTop="1" thickBot="1" x14ac:dyDescent="0.4">
      <c r="A15" s="102" t="s">
        <v>50</v>
      </c>
      <c r="B15" s="129">
        <v>400</v>
      </c>
      <c r="D15" s="56" t="s">
        <v>14</v>
      </c>
      <c r="E15" s="56" t="s">
        <v>24</v>
      </c>
      <c r="F15" s="56">
        <f>'Scene 1'!$C$8</f>
        <v>0</v>
      </c>
      <c r="G15" s="56" t="s">
        <v>437</v>
      </c>
      <c r="H15" s="56" t="s">
        <v>437</v>
      </c>
      <c r="I15" s="56" t="s">
        <v>437</v>
      </c>
      <c r="K15" s="8">
        <v>1.2</v>
      </c>
      <c r="L15" s="8">
        <v>1.06</v>
      </c>
      <c r="M15" s="8">
        <v>1.06</v>
      </c>
      <c r="N15" s="8">
        <v>1.03</v>
      </c>
      <c r="O15" s="8">
        <v>1.06</v>
      </c>
      <c r="P15" s="8" t="s">
        <v>544</v>
      </c>
      <c r="Q15" s="8">
        <v>1.06</v>
      </c>
      <c r="R15" s="8">
        <v>1.03</v>
      </c>
      <c r="S15" s="144" t="s">
        <v>534</v>
      </c>
      <c r="T15" s="147">
        <v>13</v>
      </c>
    </row>
    <row r="16" spans="1:20" ht="15.5" thickTop="1" thickBot="1" x14ac:dyDescent="0.4">
      <c r="A16" s="102" t="s">
        <v>42</v>
      </c>
      <c r="B16" s="129">
        <v>150</v>
      </c>
      <c r="D16" s="56" t="s">
        <v>14</v>
      </c>
      <c r="E16" s="56" t="s">
        <v>34</v>
      </c>
      <c r="F16" s="56">
        <f>'Scene 1'!$D$8</f>
        <v>0</v>
      </c>
      <c r="G16" s="56" t="s">
        <v>437</v>
      </c>
      <c r="H16" s="56" t="s">
        <v>437</v>
      </c>
      <c r="I16" s="56" t="s">
        <v>437</v>
      </c>
      <c r="K16" s="8">
        <v>0.94</v>
      </c>
      <c r="L16" s="8">
        <v>0.94</v>
      </c>
      <c r="M16" s="8">
        <v>0.97</v>
      </c>
      <c r="N16" s="8">
        <v>0.94</v>
      </c>
      <c r="O16" s="8">
        <v>0.97</v>
      </c>
      <c r="P16" s="8" t="s">
        <v>544</v>
      </c>
      <c r="Q16" s="8">
        <v>0.94</v>
      </c>
      <c r="R16" s="8">
        <v>0.9</v>
      </c>
      <c r="S16" s="144" t="s">
        <v>535</v>
      </c>
      <c r="T16" s="147">
        <v>14</v>
      </c>
    </row>
    <row r="17" spans="1:21" ht="15.5" thickTop="1" thickBot="1" x14ac:dyDescent="0.4">
      <c r="A17" s="102" t="s">
        <v>45</v>
      </c>
      <c r="B17" s="129">
        <v>200</v>
      </c>
      <c r="D17" s="58" t="s">
        <v>15</v>
      </c>
      <c r="E17" s="58" t="s">
        <v>33</v>
      </c>
      <c r="F17" s="58">
        <f>'Scene 1'!$B$10</f>
        <v>0</v>
      </c>
      <c r="G17" s="58" t="s">
        <v>437</v>
      </c>
      <c r="H17" s="58" t="s">
        <v>437</v>
      </c>
      <c r="I17" s="58" t="s">
        <v>437</v>
      </c>
    </row>
    <row r="18" spans="1:21" ht="15.5" thickTop="1" thickBot="1" x14ac:dyDescent="0.4">
      <c r="A18" s="102" t="s">
        <v>46</v>
      </c>
      <c r="B18" s="129">
        <v>250</v>
      </c>
      <c r="D18" s="58" t="s">
        <v>15</v>
      </c>
      <c r="E18" s="58" t="s">
        <v>24</v>
      </c>
      <c r="F18" s="58">
        <f>'Scene 1'!$C$10</f>
        <v>0</v>
      </c>
      <c r="G18" s="58" t="s">
        <v>437</v>
      </c>
      <c r="H18" s="58" t="s">
        <v>437</v>
      </c>
      <c r="I18" s="58" t="s">
        <v>437</v>
      </c>
      <c r="K18" s="208" t="s">
        <v>574</v>
      </c>
      <c r="L18" s="209"/>
      <c r="M18" s="209"/>
      <c r="N18" s="209"/>
      <c r="O18" s="209"/>
      <c r="P18" s="209"/>
      <c r="Q18" s="209"/>
      <c r="R18" s="209"/>
      <c r="S18" s="209"/>
      <c r="T18" s="210"/>
    </row>
    <row r="19" spans="1:21" ht="15.5" thickTop="1" thickBot="1" x14ac:dyDescent="0.4">
      <c r="A19" s="102" t="s">
        <v>43</v>
      </c>
      <c r="B19" s="129">
        <v>75</v>
      </c>
      <c r="D19" s="58" t="s">
        <v>15</v>
      </c>
      <c r="E19" s="58" t="s">
        <v>34</v>
      </c>
      <c r="F19" s="58">
        <f>'Scene 1'!$D$10</f>
        <v>0</v>
      </c>
      <c r="G19" s="58" t="s">
        <v>437</v>
      </c>
      <c r="H19" s="58" t="s">
        <v>437</v>
      </c>
      <c r="I19" s="58" t="s">
        <v>437</v>
      </c>
      <c r="K19" s="138" t="s">
        <v>442</v>
      </c>
      <c r="L19" s="138" t="s">
        <v>440</v>
      </c>
      <c r="M19" s="138" t="s">
        <v>408</v>
      </c>
      <c r="N19" s="138" t="s">
        <v>438</v>
      </c>
      <c r="O19" s="138" t="s">
        <v>439</v>
      </c>
      <c r="P19" s="138" t="s">
        <v>540</v>
      </c>
      <c r="Q19" s="138" t="s">
        <v>542</v>
      </c>
      <c r="R19" s="138" t="s">
        <v>543</v>
      </c>
      <c r="S19" s="103" t="s">
        <v>536</v>
      </c>
      <c r="T19" s="151" t="s">
        <v>157</v>
      </c>
    </row>
    <row r="20" spans="1:21" ht="15.5" thickTop="1" thickBot="1" x14ac:dyDescent="0.4">
      <c r="A20" s="102" t="s">
        <v>47</v>
      </c>
      <c r="B20" s="129">
        <v>100</v>
      </c>
      <c r="D20" s="60" t="s">
        <v>16</v>
      </c>
      <c r="E20" s="60" t="s">
        <v>33</v>
      </c>
      <c r="F20" s="60">
        <f>'Scene 1'!$B$12</f>
        <v>0</v>
      </c>
      <c r="G20" s="60" t="s">
        <v>437</v>
      </c>
      <c r="H20" s="60" t="s">
        <v>437</v>
      </c>
      <c r="I20" s="60" t="s">
        <v>437</v>
      </c>
      <c r="K20" s="155" t="s">
        <v>544</v>
      </c>
      <c r="L20" s="155" t="s">
        <v>544</v>
      </c>
      <c r="M20" s="152">
        <v>1.08</v>
      </c>
      <c r="N20" s="152">
        <v>1.1200000000000001</v>
      </c>
      <c r="O20" s="152">
        <v>1.05</v>
      </c>
      <c r="P20" s="152">
        <v>1.05</v>
      </c>
      <c r="Q20" s="152">
        <v>1.08</v>
      </c>
      <c r="R20" s="152">
        <v>1.1399999999999999</v>
      </c>
      <c r="S20" s="153" t="s">
        <v>524</v>
      </c>
      <c r="T20">
        <v>1</v>
      </c>
    </row>
    <row r="21" spans="1:21" ht="15.5" thickTop="1" thickBot="1" x14ac:dyDescent="0.4">
      <c r="A21" s="102" t="s">
        <v>48</v>
      </c>
      <c r="B21" s="129">
        <v>150</v>
      </c>
      <c r="D21" s="60" t="s">
        <v>16</v>
      </c>
      <c r="E21" s="60" t="s">
        <v>24</v>
      </c>
      <c r="F21" s="60">
        <f>'Scene 1'!$C$12</f>
        <v>0</v>
      </c>
      <c r="G21" s="60" t="s">
        <v>437</v>
      </c>
      <c r="H21" s="60" t="s">
        <v>437</v>
      </c>
      <c r="I21" s="60" t="s">
        <v>437</v>
      </c>
      <c r="K21" s="155" t="s">
        <v>544</v>
      </c>
      <c r="L21" s="155" t="s">
        <v>544</v>
      </c>
      <c r="M21" s="152">
        <v>0.7</v>
      </c>
      <c r="N21" s="152">
        <v>0.92</v>
      </c>
      <c r="O21" s="152">
        <v>0.88</v>
      </c>
      <c r="P21" s="152">
        <v>0.92</v>
      </c>
      <c r="Q21" s="152">
        <v>0.75</v>
      </c>
      <c r="R21" s="152">
        <v>0.9</v>
      </c>
      <c r="S21" s="153" t="s">
        <v>525</v>
      </c>
      <c r="T21">
        <v>2</v>
      </c>
    </row>
    <row r="22" spans="1:21" ht="15.5" thickTop="1" thickBot="1" x14ac:dyDescent="0.4">
      <c r="A22" s="102" t="s">
        <v>44</v>
      </c>
      <c r="B22" s="129">
        <v>50</v>
      </c>
      <c r="D22" s="60" t="s">
        <v>16</v>
      </c>
      <c r="E22" s="60" t="s">
        <v>34</v>
      </c>
      <c r="F22" s="60">
        <f>'Scene 1'!$D$12</f>
        <v>0</v>
      </c>
      <c r="G22" s="60" t="s">
        <v>437</v>
      </c>
      <c r="H22" s="60" t="s">
        <v>437</v>
      </c>
      <c r="I22" s="60" t="s">
        <v>437</v>
      </c>
      <c r="K22" s="155" t="s">
        <v>544</v>
      </c>
      <c r="L22" s="155" t="s">
        <v>544</v>
      </c>
      <c r="M22" s="152">
        <v>1.1200000000000001</v>
      </c>
      <c r="N22" s="152">
        <v>1.08</v>
      </c>
      <c r="O22" s="152">
        <v>1.1200000000000001</v>
      </c>
      <c r="P22" s="152">
        <v>1.08</v>
      </c>
      <c r="Q22" s="152">
        <v>1.1200000000000001</v>
      </c>
      <c r="R22" s="152">
        <v>1.1000000000000001</v>
      </c>
      <c r="S22" s="153" t="s">
        <v>526</v>
      </c>
      <c r="T22">
        <v>3</v>
      </c>
    </row>
    <row r="23" spans="1:21" ht="15.5" thickTop="1" thickBot="1" x14ac:dyDescent="0.4">
      <c r="A23" s="102" t="s">
        <v>52</v>
      </c>
      <c r="B23" s="129">
        <v>75</v>
      </c>
      <c r="D23" s="64" t="s">
        <v>17</v>
      </c>
      <c r="E23" s="64" t="s">
        <v>33</v>
      </c>
      <c r="F23" s="64">
        <f>'Scene 1'!$B$14</f>
        <v>0</v>
      </c>
      <c r="G23" s="64" t="s">
        <v>437</v>
      </c>
      <c r="H23" s="64" t="s">
        <v>437</v>
      </c>
      <c r="I23" s="64" t="s">
        <v>437</v>
      </c>
      <c r="K23" s="155" t="s">
        <v>544</v>
      </c>
      <c r="L23" s="155" t="s">
        <v>544</v>
      </c>
      <c r="M23" s="152">
        <v>0.92</v>
      </c>
      <c r="N23" s="152">
        <v>0.7</v>
      </c>
      <c r="O23" s="152">
        <v>0.92</v>
      </c>
      <c r="P23" s="152">
        <v>0.88</v>
      </c>
      <c r="Q23" s="152">
        <v>0.92</v>
      </c>
      <c r="R23" s="152">
        <v>0.7</v>
      </c>
      <c r="S23" s="153" t="s">
        <v>527</v>
      </c>
      <c r="T23">
        <v>4</v>
      </c>
    </row>
    <row r="24" spans="1:21" ht="15" customHeight="1" thickTop="1" thickBot="1" x14ac:dyDescent="0.4">
      <c r="A24" s="102" t="s">
        <v>51</v>
      </c>
      <c r="B24" s="129">
        <v>100</v>
      </c>
      <c r="D24" s="64" t="s">
        <v>17</v>
      </c>
      <c r="E24" s="64" t="s">
        <v>24</v>
      </c>
      <c r="F24" s="64">
        <f>'Scene 1'!$C$14</f>
        <v>0</v>
      </c>
      <c r="G24" s="64" t="s">
        <v>437</v>
      </c>
      <c r="H24" s="64" t="s">
        <v>437</v>
      </c>
      <c r="I24" s="64" t="s">
        <v>437</v>
      </c>
      <c r="K24" s="155" t="s">
        <v>544</v>
      </c>
      <c r="L24" s="155" t="s">
        <v>544</v>
      </c>
      <c r="M24" s="152">
        <v>1.08</v>
      </c>
      <c r="N24" s="152">
        <v>1.1200000000000001</v>
      </c>
      <c r="O24" s="152">
        <v>1.08</v>
      </c>
      <c r="P24" s="152">
        <v>1.05</v>
      </c>
      <c r="Q24" s="152">
        <v>1.08</v>
      </c>
      <c r="R24" s="152">
        <v>1.1399999999999999</v>
      </c>
      <c r="S24" s="154" t="s">
        <v>528</v>
      </c>
      <c r="T24">
        <v>5</v>
      </c>
    </row>
    <row r="25" spans="1:21" ht="15.5" thickTop="1" thickBot="1" x14ac:dyDescent="0.4">
      <c r="A25" s="102" t="s">
        <v>504</v>
      </c>
      <c r="B25" s="102">
        <v>23</v>
      </c>
      <c r="D25" s="64" t="s">
        <v>17</v>
      </c>
      <c r="E25" s="64" t="s">
        <v>34</v>
      </c>
      <c r="F25" s="64">
        <f>'Scene 1'!$D$14</f>
        <v>0</v>
      </c>
      <c r="G25" s="64" t="s">
        <v>437</v>
      </c>
      <c r="H25" s="64" t="s">
        <v>437</v>
      </c>
      <c r="I25" s="64" t="s">
        <v>437</v>
      </c>
      <c r="K25" s="155" t="s">
        <v>544</v>
      </c>
      <c r="L25" s="155" t="s">
        <v>544</v>
      </c>
      <c r="M25" s="152">
        <v>0.88</v>
      </c>
      <c r="N25" s="152">
        <v>0.92</v>
      </c>
      <c r="O25" s="152">
        <v>0.88</v>
      </c>
      <c r="P25" s="152">
        <v>0.92</v>
      </c>
      <c r="Q25" s="152">
        <v>0.75</v>
      </c>
      <c r="R25" s="152">
        <v>0.9</v>
      </c>
      <c r="S25" s="154" t="s">
        <v>529</v>
      </c>
      <c r="T25">
        <v>6</v>
      </c>
    </row>
    <row r="26" spans="1:21" ht="15.5" thickTop="1" thickBot="1" x14ac:dyDescent="0.4">
      <c r="A26" s="102" t="s">
        <v>505</v>
      </c>
      <c r="B26" s="102">
        <v>33</v>
      </c>
      <c r="D26" s="90" t="s">
        <v>19</v>
      </c>
      <c r="E26" s="90" t="s">
        <v>33</v>
      </c>
      <c r="F26" s="90">
        <f>'Scene 1'!$B$16</f>
        <v>0</v>
      </c>
      <c r="G26" s="90" t="s">
        <v>437</v>
      </c>
      <c r="H26" s="90" t="s">
        <v>437</v>
      </c>
      <c r="I26" s="90" t="s">
        <v>437</v>
      </c>
      <c r="K26" s="155" t="s">
        <v>544</v>
      </c>
      <c r="L26" s="155" t="s">
        <v>544</v>
      </c>
      <c r="M26" s="152">
        <v>1.08</v>
      </c>
      <c r="N26" s="152">
        <v>1.1200000000000001</v>
      </c>
      <c r="O26" s="152">
        <v>1.08</v>
      </c>
      <c r="P26" s="152">
        <v>1.05</v>
      </c>
      <c r="Q26" s="152">
        <v>1.08</v>
      </c>
      <c r="R26" s="152">
        <v>1.1399999999999999</v>
      </c>
      <c r="S26" s="154" t="s">
        <v>530</v>
      </c>
      <c r="T26">
        <v>7</v>
      </c>
    </row>
    <row r="27" spans="1:21" ht="15.5" thickTop="1" thickBot="1" x14ac:dyDescent="0.4">
      <c r="A27" s="102" t="s">
        <v>506</v>
      </c>
      <c r="B27" s="102">
        <v>50</v>
      </c>
      <c r="D27" s="90" t="s">
        <v>19</v>
      </c>
      <c r="E27" s="90" t="s">
        <v>34</v>
      </c>
      <c r="F27" s="90">
        <f>'Scene 1'!$C$16</f>
        <v>0</v>
      </c>
      <c r="G27" s="90" t="s">
        <v>437</v>
      </c>
      <c r="H27" s="90" t="s">
        <v>437</v>
      </c>
      <c r="I27" s="90" t="s">
        <v>437</v>
      </c>
      <c r="K27" s="155" t="s">
        <v>544</v>
      </c>
      <c r="L27" s="155" t="s">
        <v>544</v>
      </c>
      <c r="M27" s="152">
        <v>0.8</v>
      </c>
      <c r="N27" s="152">
        <v>0.94</v>
      </c>
      <c r="O27" s="152">
        <v>0.8</v>
      </c>
      <c r="P27" s="152">
        <v>0.92</v>
      </c>
      <c r="Q27" s="152">
        <v>0.75</v>
      </c>
      <c r="R27" s="152">
        <v>0.9</v>
      </c>
      <c r="S27" s="154" t="s">
        <v>531</v>
      </c>
      <c r="T27">
        <v>8</v>
      </c>
    </row>
    <row r="28" spans="1:21" ht="15.5" thickTop="1" thickBot="1" x14ac:dyDescent="0.4">
      <c r="A28" s="102" t="s">
        <v>508</v>
      </c>
      <c r="B28" s="102">
        <f ca="1">RANDBETWEEN(-20,20)</f>
        <v>14</v>
      </c>
      <c r="C28" s="52" t="s">
        <v>12</v>
      </c>
      <c r="D28" s="90" t="s">
        <v>19</v>
      </c>
      <c r="E28" s="90" t="s">
        <v>35</v>
      </c>
      <c r="F28" s="90">
        <f>'Scene 1'!$D$16</f>
        <v>0</v>
      </c>
      <c r="G28" s="90" t="s">
        <v>437</v>
      </c>
      <c r="H28" s="90" t="s">
        <v>437</v>
      </c>
      <c r="I28" s="90" t="s">
        <v>437</v>
      </c>
      <c r="K28" s="155" t="s">
        <v>544</v>
      </c>
      <c r="L28" s="155" t="s">
        <v>544</v>
      </c>
      <c r="M28" s="152">
        <v>1.1200000000000001</v>
      </c>
      <c r="N28" s="152">
        <v>1.08</v>
      </c>
      <c r="O28" s="152">
        <v>1.1200000000000001</v>
      </c>
      <c r="P28" s="152">
        <v>1.05</v>
      </c>
      <c r="Q28" s="152">
        <v>1.2</v>
      </c>
      <c r="R28" s="152">
        <v>1.1399999999999999</v>
      </c>
      <c r="S28" s="154" t="s">
        <v>532</v>
      </c>
      <c r="T28">
        <v>9</v>
      </c>
    </row>
    <row r="29" spans="1:21" ht="15.5" thickTop="1" thickBot="1" x14ac:dyDescent="0.4">
      <c r="A29" s="102" t="s">
        <v>509</v>
      </c>
      <c r="B29" s="102">
        <f ca="1">IF(Election_RAND_Number=0,20,IF(Election_RAND_Number=1,-20,IF(Election_RAND_Number=-1,-20,Election_RAND_Number)))</f>
        <v>14</v>
      </c>
      <c r="C29" s="52" t="s">
        <v>12</v>
      </c>
      <c r="D29" s="10" t="s">
        <v>20</v>
      </c>
      <c r="E29" s="10" t="s">
        <v>33</v>
      </c>
      <c r="F29" s="10">
        <f>'Scene 1'!$B$18</f>
        <v>0</v>
      </c>
      <c r="G29" s="10" t="s">
        <v>437</v>
      </c>
      <c r="H29" s="10" t="s">
        <v>437</v>
      </c>
      <c r="I29" s="10" t="s">
        <v>437</v>
      </c>
      <c r="K29" s="155" t="s">
        <v>544</v>
      </c>
      <c r="L29" s="155" t="s">
        <v>544</v>
      </c>
      <c r="M29" s="152">
        <v>0.8</v>
      </c>
      <c r="N29" s="152">
        <v>0.8</v>
      </c>
      <c r="O29" s="152">
        <v>0.8</v>
      </c>
      <c r="P29" s="152">
        <v>0.92</v>
      </c>
      <c r="Q29" s="152">
        <v>0.75</v>
      </c>
      <c r="R29" s="152">
        <v>0.86</v>
      </c>
      <c r="S29" s="154" t="s">
        <v>533</v>
      </c>
      <c r="T29">
        <v>10</v>
      </c>
    </row>
    <row r="30" spans="1:21" ht="15.5" thickTop="1" thickBot="1" x14ac:dyDescent="0.4">
      <c r="A30" s="102" t="s">
        <v>510</v>
      </c>
      <c r="B30" s="102">
        <f ca="1">MIN(1.08,MAX(0.92,1+(1/Election_RAND_Number_FIX)/3))</f>
        <v>1.0238095238095237</v>
      </c>
      <c r="C30" s="52" t="s">
        <v>12</v>
      </c>
      <c r="D30" s="10" t="s">
        <v>20</v>
      </c>
      <c r="E30" s="10" t="s">
        <v>24</v>
      </c>
      <c r="F30" s="10">
        <f>'Scene 1'!$C$18</f>
        <v>0</v>
      </c>
      <c r="G30" s="10" t="s">
        <v>437</v>
      </c>
      <c r="H30" s="10" t="s">
        <v>437</v>
      </c>
      <c r="I30" s="10" t="s">
        <v>437</v>
      </c>
      <c r="K30" s="155" t="s">
        <v>544</v>
      </c>
      <c r="L30" s="155" t="s">
        <v>544</v>
      </c>
      <c r="M30" s="152">
        <v>1.08</v>
      </c>
      <c r="N30" s="152">
        <v>1.1200000000000001</v>
      </c>
      <c r="O30" s="152">
        <v>1.08</v>
      </c>
      <c r="P30" s="152">
        <v>1.05</v>
      </c>
      <c r="Q30" s="152">
        <v>1.08</v>
      </c>
      <c r="R30" s="152">
        <v>1.1399999999999999</v>
      </c>
      <c r="S30" s="154" t="s">
        <v>572</v>
      </c>
      <c r="T30">
        <v>11</v>
      </c>
    </row>
    <row r="31" spans="1:21" ht="15.5" thickTop="1" thickBot="1" x14ac:dyDescent="0.4">
      <c r="A31" s="102" t="s">
        <v>507</v>
      </c>
      <c r="B31" s="102">
        <v>0.52</v>
      </c>
      <c r="C31" s="52" t="s">
        <v>12</v>
      </c>
      <c r="D31" s="10" t="s">
        <v>20</v>
      </c>
      <c r="E31" s="10" t="s">
        <v>34</v>
      </c>
      <c r="F31" s="10">
        <f>'Scene 1'!$D$18</f>
        <v>0</v>
      </c>
      <c r="G31" s="10" t="s">
        <v>437</v>
      </c>
      <c r="H31" s="10" t="s">
        <v>437</v>
      </c>
      <c r="I31" s="10" t="s">
        <v>437</v>
      </c>
      <c r="K31" s="155" t="s">
        <v>544</v>
      </c>
      <c r="L31" s="155" t="s">
        <v>544</v>
      </c>
      <c r="M31" s="152">
        <v>0.8</v>
      </c>
      <c r="N31" s="152">
        <v>0.92</v>
      </c>
      <c r="O31" s="152">
        <v>0.8</v>
      </c>
      <c r="P31" s="152">
        <v>0.88</v>
      </c>
      <c r="Q31" s="152">
        <v>0.7</v>
      </c>
      <c r="R31" s="152">
        <v>0.86</v>
      </c>
      <c r="S31" s="154" t="s">
        <v>573</v>
      </c>
      <c r="T31">
        <v>12</v>
      </c>
      <c r="U31" t="s">
        <v>12</v>
      </c>
    </row>
    <row r="32" spans="1:21" ht="15.5" thickTop="1" thickBot="1" x14ac:dyDescent="0.4">
      <c r="A32" s="102" t="s">
        <v>511</v>
      </c>
      <c r="B32" s="102">
        <v>0.52</v>
      </c>
      <c r="C32" s="52" t="s">
        <v>12</v>
      </c>
      <c r="D32" s="114" t="s">
        <v>458</v>
      </c>
      <c r="E32" s="114" t="s">
        <v>454</v>
      </c>
      <c r="F32" s="115">
        <f>Starting_Money_on_Hand</f>
        <v>7000</v>
      </c>
      <c r="G32" s="115">
        <f>F42</f>
        <v>7000</v>
      </c>
      <c r="H32" s="115">
        <f>G42</f>
        <v>7000</v>
      </c>
      <c r="I32" s="115">
        <f>H42</f>
        <v>7000</v>
      </c>
      <c r="K32" s="155" t="s">
        <v>544</v>
      </c>
      <c r="L32" s="155" t="s">
        <v>544</v>
      </c>
      <c r="M32" s="152">
        <v>1.1200000000000001</v>
      </c>
      <c r="N32" s="152">
        <v>1.08</v>
      </c>
      <c r="O32" s="152">
        <v>1.1200000000000001</v>
      </c>
      <c r="P32" s="152">
        <v>1.08</v>
      </c>
      <c r="Q32" s="152">
        <v>1.1200000000000001</v>
      </c>
      <c r="R32" s="152">
        <v>1.1000000000000001</v>
      </c>
      <c r="S32" s="154" t="s">
        <v>534</v>
      </c>
      <c r="T32">
        <v>13</v>
      </c>
    </row>
    <row r="33" spans="1:20" ht="15.5" thickTop="1" thickBot="1" x14ac:dyDescent="0.4">
      <c r="A33" s="102" t="s">
        <v>521</v>
      </c>
      <c r="B33" s="102">
        <v>0.6</v>
      </c>
      <c r="C33" s="52" t="s">
        <v>12</v>
      </c>
      <c r="D33" s="114" t="s">
        <v>458</v>
      </c>
      <c r="E33" s="114" t="s">
        <v>455</v>
      </c>
      <c r="F33" s="114">
        <f>Starting_Stock_Price</f>
        <v>43.14</v>
      </c>
      <c r="G33" s="116">
        <f>F46</f>
        <v>36.335555555555558</v>
      </c>
      <c r="H33" s="116">
        <f>G46</f>
        <v>40.38388888888889</v>
      </c>
      <c r="I33" s="116">
        <f>H46</f>
        <v>41.395972222222227</v>
      </c>
      <c r="K33" s="155" t="s">
        <v>544</v>
      </c>
      <c r="L33" s="155" t="s">
        <v>544</v>
      </c>
      <c r="M33" s="152">
        <v>0.92</v>
      </c>
      <c r="N33" s="152">
        <v>0.8</v>
      </c>
      <c r="O33" s="152">
        <v>0.92</v>
      </c>
      <c r="P33" s="152">
        <v>0.94</v>
      </c>
      <c r="Q33" s="152">
        <v>0.88</v>
      </c>
      <c r="R33" s="152">
        <v>0.7</v>
      </c>
      <c r="S33" s="154" t="s">
        <v>535</v>
      </c>
      <c r="T33">
        <v>14</v>
      </c>
    </row>
    <row r="34" spans="1:20" ht="15.5" thickTop="1" thickBot="1" x14ac:dyDescent="0.4">
      <c r="A34" s="102" t="s">
        <v>522</v>
      </c>
      <c r="B34" s="102">
        <v>0.52</v>
      </c>
      <c r="C34" s="52" t="s">
        <v>12</v>
      </c>
      <c r="D34" s="114" t="s">
        <v>458</v>
      </c>
      <c r="E34" s="117" t="s">
        <v>39</v>
      </c>
      <c r="F34" s="118">
        <f>$B$4*(F5-$B$5)^2+$B$7</f>
        <v>45.97753728</v>
      </c>
      <c r="G34" s="118">
        <f>$B$4*(G5-$B$5)^2+$B$7</f>
        <v>-114.20166272</v>
      </c>
      <c r="H34" s="118">
        <f>$B$4*(H5-$B$5)^2+$B$7</f>
        <v>-114.20166272</v>
      </c>
      <c r="I34" s="118">
        <f>$B$4*(I5-$B$5)^2+$B$7</f>
        <v>-114.20166272</v>
      </c>
    </row>
    <row r="35" spans="1:20" ht="15.5" thickTop="1" thickBot="1" x14ac:dyDescent="0.4">
      <c r="A35" s="102" t="s">
        <v>514</v>
      </c>
      <c r="B35" s="102">
        <v>3</v>
      </c>
      <c r="C35" s="52" t="s">
        <v>12</v>
      </c>
      <c r="D35" s="114" t="s">
        <v>458</v>
      </c>
      <c r="E35" s="117" t="s">
        <v>40</v>
      </c>
      <c r="F35" s="118">
        <f>$B$4*(F5-$B$6)^2+$B$8</f>
        <v>24.392512</v>
      </c>
      <c r="G35" s="118">
        <f>$B$4*(G5-$B$6)^2+$B$8</f>
        <v>-228.79148800000002</v>
      </c>
      <c r="H35" s="118">
        <f>$B$4*(H5-$B$6)^2+$B$8</f>
        <v>-228.79148800000002</v>
      </c>
      <c r="I35" s="118">
        <f>$B$4*(I5-$B$6)^2+$B$8</f>
        <v>-228.79148800000002</v>
      </c>
    </row>
    <row r="36" spans="1:20" ht="15.5" thickTop="1" thickBot="1" x14ac:dyDescent="0.4">
      <c r="A36" s="102" t="s">
        <v>450</v>
      </c>
      <c r="B36" s="102">
        <v>3</v>
      </c>
      <c r="C36" s="52" t="s">
        <v>12</v>
      </c>
      <c r="D36" s="114" t="s">
        <v>458</v>
      </c>
      <c r="E36" s="120" t="s">
        <v>461</v>
      </c>
      <c r="F36" s="114">
        <f>(IF('Pol &amp; Econ Calculations'!F4=1,'Pol &amp; Econ Calculations'!F35,IF('Pol &amp; Econ Calculations'!F4=2,'Pol &amp; Econ Calculations'!F34,20)))</f>
        <v>20</v>
      </c>
      <c r="G36" s="114">
        <f>IF('Pol &amp; Econ Calculations'!G4=1,'Pol &amp; Econ Calculations'!G35,IF('Pol &amp; Econ Calculations'!G4=2,'Pol &amp; Econ Calculations'!G34,20))</f>
        <v>20</v>
      </c>
      <c r="H36" s="114">
        <f>(IF('Pol &amp; Econ Calculations'!H4=1,'Pol &amp; Econ Calculations'!H35,IF('Pol &amp; Econ Calculations'!H4=2,'Pol &amp; Econ Calculations'!H34,20)))</f>
        <v>20</v>
      </c>
      <c r="I36" s="114">
        <f>(IF('Pol &amp; Econ Calculations'!I4=1,'Pol &amp; Econ Calculations'!I35,IF('Pol &amp; Econ Calculations'!I4=2,'Pol &amp; Econ Calculations'!I34,20)))</f>
        <v>20</v>
      </c>
    </row>
    <row r="37" spans="1:20" ht="15.5" thickTop="1" thickBot="1" x14ac:dyDescent="0.4">
      <c r="A37" s="102" t="s">
        <v>520</v>
      </c>
      <c r="B37" s="102">
        <v>5</v>
      </c>
      <c r="C37" s="52" t="s">
        <v>12</v>
      </c>
      <c r="D37" s="114" t="s">
        <v>458</v>
      </c>
      <c r="E37" s="120" t="s">
        <v>545</v>
      </c>
      <c r="F37" s="119">
        <f>((IF(F3=1,1,0)+IF(F9=1,1,0)+IF(F12=1,1,0)+IF(F15=1,1,0)+IF(F18=1,1,0)+IF(F21=1,1,0)+IF(F24=1,1,0)+IF(F27=1,1,0)+IF(F30=1,1,0))/27+(IF(F2=1,1,0)+IF(F8=1,1,0)+IF(F11=1,1,0)+IF(F14=1,1,0)+IF(F17=1,1,0)+IF(F20=1,1,0)+IF(F23=1,1,0)+IF(F26=1,1,0)+IF(F29=1,1,0))/27+(IF(F4=1,1,0)+IF(F10=1,1,0)+IF(F13=1,1,0)+IF(F16=1,1,0)+IF(F19=1,1,0)+IF(F22=1,1,0)+IF(F25=1,1,0)+IF(F28=1,1,0)+IF(F31=1,1,0))/24)*IF(F4=1,Jobs_Peak_Big_Price,IF(F4=2,Jobs_Peak_Small_Price))</f>
        <v>0</v>
      </c>
      <c r="G37" s="120" t="s">
        <v>437</v>
      </c>
      <c r="H37" s="120" t="s">
        <v>437</v>
      </c>
      <c r="I37" s="120" t="s">
        <v>437</v>
      </c>
    </row>
    <row r="38" spans="1:20" ht="15.5" thickTop="1" thickBot="1" x14ac:dyDescent="0.4">
      <c r="A38" s="102" t="s">
        <v>451</v>
      </c>
      <c r="B38" s="102">
        <v>4</v>
      </c>
      <c r="C38" s="52" t="s">
        <v>12</v>
      </c>
      <c r="D38" s="120" t="s">
        <v>458</v>
      </c>
      <c r="E38" s="120" t="s">
        <v>721</v>
      </c>
      <c r="F38" s="120" t="s">
        <v>513</v>
      </c>
      <c r="G38" s="120" t="str">
        <f>IF(AND(S2_PRES_VOTE_CORPTAX=1,G76&gt;0.5),"YES","NO")</f>
        <v>NO</v>
      </c>
      <c r="H38" s="120" t="str">
        <f>IF(G38="YES","YES","NO")</f>
        <v>NO</v>
      </c>
      <c r="I38" s="120" t="str">
        <f>IF(H38="YES","YES",IF(AND(S4_PRES_VOTE_ALLTAX=1,,I76&gt;0.5),"YES","NO"))</f>
        <v>NO</v>
      </c>
    </row>
    <row r="39" spans="1:20" ht="15.5" thickTop="1" thickBot="1" x14ac:dyDescent="0.4">
      <c r="A39" s="102" t="s">
        <v>523</v>
      </c>
      <c r="B39" s="102">
        <v>100</v>
      </c>
      <c r="C39" s="52" t="s">
        <v>12</v>
      </c>
      <c r="D39" s="120" t="s">
        <v>458</v>
      </c>
      <c r="E39" s="120" t="s">
        <v>546</v>
      </c>
      <c r="F39" s="120">
        <f>Starting_Corp_Tax_Rate*IF(F4=1,Jobs_Peak_Big_Price,Jobs_Peak_Small_Price)</f>
        <v>43.2</v>
      </c>
      <c r="G39" s="120">
        <f>IF(G38="YES",Law_Corp_Tax_Rate,Starting_Corp_Tax_Rate)*IF(G4=1,Jobs_Peak_Big_Price,Jobs_Peak_Small_Price)</f>
        <v>43.2</v>
      </c>
      <c r="H39" s="120">
        <f>IF(H38="YES",Law_Corp_Tax_Rate,Starting_Corp_Tax_Rate)*IF(H4=1,Jobs_Peak_Big_Price,Jobs_Peak_Small_Price)</f>
        <v>43.2</v>
      </c>
      <c r="I39" s="120">
        <f>IF(I38="YES",Law_Corp_Tax_Rate,Starting_Corp_Tax_Rate)*IF(I4=1,Jobs_Peak_Big_Price,Jobs_Peak_Small_Price)</f>
        <v>43.2</v>
      </c>
      <c r="L39" s="180"/>
    </row>
    <row r="40" spans="1:20" ht="15.5" thickTop="1" thickBot="1" x14ac:dyDescent="0.4">
      <c r="A40" s="102" t="s">
        <v>547</v>
      </c>
      <c r="B40" s="102">
        <v>1</v>
      </c>
      <c r="C40" s="52" t="s">
        <v>12</v>
      </c>
      <c r="D40" s="114" t="s">
        <v>458</v>
      </c>
      <c r="E40" s="120" t="s">
        <v>562</v>
      </c>
      <c r="F40" s="148" t="s">
        <v>437</v>
      </c>
      <c r="G40" s="120">
        <f>G6*500</f>
        <v>0</v>
      </c>
      <c r="H40" s="120">
        <f>H6*500</f>
        <v>0</v>
      </c>
      <c r="I40" s="120">
        <f>I6*500</f>
        <v>0</v>
      </c>
    </row>
    <row r="41" spans="1:20" ht="15.5" thickTop="1" thickBot="1" x14ac:dyDescent="0.4">
      <c r="A41" s="102" t="s">
        <v>548</v>
      </c>
      <c r="B41" s="102">
        <v>2</v>
      </c>
      <c r="C41" s="52" t="s">
        <v>12</v>
      </c>
      <c r="D41" s="114" t="s">
        <v>458</v>
      </c>
      <c r="E41" s="120" t="s">
        <v>561</v>
      </c>
      <c r="F41" s="148" t="s">
        <v>437</v>
      </c>
      <c r="G41" s="120" cm="1">
        <f t="array" ref="G41">IF(Buyer21="GF",Total_Price21,0)+IF(Buyer22="GF",Total_Price22,0)+IF(Buyer23="GF",Total_Price23,0)+IF(Buyer24="GF",Total_Price24,0)+IF(Buyer25="GF",Total_Price25,0)+IF(Buyer26="GF",Total_Price26,0)+IF(Buyer27="GF",Total_Price27,0)+IF(Buyer28="GF",Total_Price28,0)+IF(Buyer29="GF",Total_Price29,0)+IF(Buyer210="GF",Total_Price210,0)+IF(Buyer211="GF",Total_Price211,0)+IF(Buyer212="GF",Total_Price212,0)+IF(Buyer213="GF",Total_Price213,0)+IF(Buyer214="GF",Total_Price214,0)+IF(Buyer215="GF",Total_Price215,0)+IF(Buyer216="GF",Total_Price216,0)</f>
        <v>0</v>
      </c>
      <c r="H41" s="120">
        <f>IF(Buyer31="GF",Total_Price31,0)+IF(Buyer32="GF",Total_Price32,0)+IF(Buyer33="GF",Total_Price33,0)+IF(Buyer34="GF",Total_Price34,0)+IF(Buyer35="GF",Total_Price35,0)+IF(Buyer36="GF",Total_Price36,0)+IF(Buyer37="GF",Total_Price37,0)+IF(Buyer38="GF",Total_Price38,0)+IF(Buyer39="GF",Total_Price39,0)+IF(Buyer310="GF",Total_Price310,0)+IF(Buyer311="GF",Total_Price311,0)+IF(Buyer312="GF",Total_Price312,0)+IF(Buyer313="GF",Total_Price313,0)+IF(Buyer314="GF",Total_Price314,0)+IF(Buyer315="GF",Total_Price315,0)+IF(Buyer316="GF",Total_Price316,0)</f>
        <v>0</v>
      </c>
      <c r="I41" s="120">
        <f>IF(Buyer41="GF",Total_Price41,0)+IF(Buyer42="GF",Total_Price42,0)+IF(Buyer43="GF",Total_Price43,0)+IF(Buyer44="GF",Total_Price44,0)+IF(Buyer45="GF",Total_Price45,0)+IF(Buyer46="GF",Total_Price46,0)+IF(Buyer47="GF",Total_Price47,0)+IF(Buyer48="GF",Total_Price48,0)+IF(Buyer49="GF",Total_Price49,0)+IF(Buyer410="GF",Total_Price410,0)+IF(Buyer411="GF",Total_Price411,0)+IF(Buyer412="GF",Total_Price412,0)+IF(Buyer413="GF",Total_Price413,0)+IF(Buyer414="GF",Total_Price414,0)+IF(Buyer415="GF",Total_Price415,0)+IF(Buyer416="GF",Total_Price416,0)</f>
        <v>0</v>
      </c>
    </row>
    <row r="42" spans="1:20" ht="15.5" thickTop="1" thickBot="1" x14ac:dyDescent="0.4">
      <c r="A42" s="102" t="s">
        <v>549</v>
      </c>
      <c r="B42" s="102">
        <v>3</v>
      </c>
      <c r="D42" s="114" t="s">
        <v>458</v>
      </c>
      <c r="E42" s="120" t="s">
        <v>790</v>
      </c>
      <c r="F42" s="149">
        <f>F32</f>
        <v>7000</v>
      </c>
      <c r="G42" s="149">
        <f>G32-G40-G41</f>
        <v>7000</v>
      </c>
      <c r="H42" s="149">
        <f>H32-H40-H41</f>
        <v>7000</v>
      </c>
      <c r="I42" s="149">
        <f>I32-I40-I41</f>
        <v>7000</v>
      </c>
      <c r="J42" s="194"/>
      <c r="K42" s="194"/>
      <c r="L42" s="194"/>
      <c r="M42" s="194"/>
    </row>
    <row r="43" spans="1:20" ht="15.5" thickTop="1" thickBot="1" x14ac:dyDescent="0.4">
      <c r="A43" s="102" t="s">
        <v>550</v>
      </c>
      <c r="B43" s="102">
        <v>4</v>
      </c>
      <c r="D43" s="114" t="s">
        <v>458</v>
      </c>
      <c r="E43" s="114" t="s">
        <v>38</v>
      </c>
      <c r="F43" s="115">
        <f>IF(AND(F4=1,F42&gt;0,F47&gt;=33),1,IF(AND(F4=2,F42&gt;0,F47&gt;=23),1,F42/Starting_Money_on_Hand))*IF(F4=1,Jobs_Peak_Big_Price,Jobs_Peak_Small_Price)</f>
        <v>48</v>
      </c>
      <c r="G43" s="115">
        <f>IF(AND(G4=1,G42&gt;0,G47&gt;=33),1,IF(AND(G4=2,G42&gt;0,G47&gt;=23),1,G42/Starting_Money_on_Hand))*IF(G4=1,Jobs_Peak_Big_Price,Jobs_Peak_Small_Price)</f>
        <v>48</v>
      </c>
      <c r="H43" s="115">
        <f>IF(AND(H4=1,H42&gt;0,H47&gt;=33),1,IF(AND(H4=2,H42&gt;0,H47&gt;=23),1,H42/Starting_Money_on_Hand))*IF(H4=1,Jobs_Peak_Big_Price,Jobs_Peak_Small_Price)</f>
        <v>48</v>
      </c>
      <c r="I43" s="115">
        <f>IF(AND(I4=1,I42&gt;0,I47&gt;=33),1,IF(AND(I4=2,I42&gt;0,I47&gt;=23),1,I42/Starting_Money_on_Hand))*IF(I4=1,Jobs_Peak_Big_Price,Jobs_Peak_Small_Price)</f>
        <v>48</v>
      </c>
    </row>
    <row r="44" spans="1:20" ht="15.5" thickTop="1" thickBot="1" x14ac:dyDescent="0.4">
      <c r="A44" s="102" t="s">
        <v>551</v>
      </c>
      <c r="B44" s="102">
        <v>5</v>
      </c>
      <c r="D44" s="114" t="s">
        <v>458</v>
      </c>
      <c r="E44" s="114" t="s">
        <v>807</v>
      </c>
      <c r="F44" s="149" t="s">
        <v>513</v>
      </c>
      <c r="G44" s="149" t="s">
        <v>513</v>
      </c>
      <c r="H44" s="149" t="s">
        <v>513</v>
      </c>
      <c r="I44" s="115" t="str">
        <f>IF(S4_SEN_VOTE_CHIPS=1,"YES","NO")</f>
        <v>NO</v>
      </c>
    </row>
    <row r="45" spans="1:20" ht="15.5" thickTop="1" thickBot="1" x14ac:dyDescent="0.4">
      <c r="A45" s="102" t="s">
        <v>552</v>
      </c>
      <c r="B45" s="102">
        <v>6</v>
      </c>
      <c r="C45" s="130"/>
      <c r="D45" s="114" t="s">
        <v>458</v>
      </c>
      <c r="E45" s="120" t="s">
        <v>808</v>
      </c>
      <c r="F45" s="114">
        <f>(IF(AND('Pol &amp; Econ Calculations'!F44="YES",F4=1),Jobs_Peak_Big_Price,Jobs_Peak_Small_Price))</f>
        <v>48</v>
      </c>
      <c r="G45" s="114">
        <f>(IF(AND('Pol &amp; Econ Calculations'!G44="YES",G4=1),Jobs_Peak_Big_Price,Jobs_Peak_Small_Price))</f>
        <v>48</v>
      </c>
      <c r="H45" s="114">
        <f>(IF(AND('Pol &amp; Econ Calculations'!H44="YES",H4=1),Jobs_Peak_Big_Price,Jobs_Peak_Small_Price))</f>
        <v>48</v>
      </c>
      <c r="I45" s="114">
        <f>(IF(AND('Pol &amp; Econ Calculations'!I44="YES",I4=1),Jobs_Peak_Big_Price,IF(AND(I4=1,'Pol &amp; Econ Calculations'!I44="NO"),Starting_Stock_Price,Jobs_Peak_Small_Price)))</f>
        <v>48</v>
      </c>
    </row>
    <row r="46" spans="1:20" ht="15.5" thickTop="1" thickBot="1" x14ac:dyDescent="0.4">
      <c r="A46" s="102" t="s">
        <v>553</v>
      </c>
      <c r="B46" s="102">
        <v>7</v>
      </c>
      <c r="D46" s="112" t="s">
        <v>458</v>
      </c>
      <c r="E46" s="112" t="s">
        <v>459</v>
      </c>
      <c r="F46" s="113">
        <f>F39/3+F33/3+F37/9+F36/9+F43/9</f>
        <v>36.335555555555558</v>
      </c>
      <c r="G46" s="113">
        <f>G33/4+G36/8+G39/4+G43/8+G45/4</f>
        <v>40.38388888888889</v>
      </c>
      <c r="H46" s="113">
        <f>H33/4+H36/8+H39/4+H43/8+H45/4</f>
        <v>41.395972222222227</v>
      </c>
      <c r="I46" s="113">
        <f>I33/4+I36/8+I39/4+I43/8+I45/4</f>
        <v>41.648993055555557</v>
      </c>
    </row>
    <row r="47" spans="1:20" ht="15.5" thickTop="1" thickBot="1" x14ac:dyDescent="0.4">
      <c r="A47" s="102" t="s">
        <v>554</v>
      </c>
      <c r="B47" s="102">
        <v>8</v>
      </c>
      <c r="D47" s="121" t="s">
        <v>460</v>
      </c>
      <c r="E47" s="121" t="s">
        <v>482</v>
      </c>
      <c r="F47" s="121">
        <f>'Water Calculations'!B55</f>
        <v>0</v>
      </c>
      <c r="G47" s="121">
        <f>'Water Calculations'!C55</f>
        <v>0</v>
      </c>
      <c r="H47" s="121">
        <f>'Water Calculations'!D55</f>
        <v>0</v>
      </c>
      <c r="I47" s="121">
        <f>'Water Calculations'!E55</f>
        <v>0</v>
      </c>
    </row>
    <row r="48" spans="1:20" ht="15.5" thickTop="1" thickBot="1" x14ac:dyDescent="0.4">
      <c r="A48" s="102" t="s">
        <v>555</v>
      </c>
      <c r="B48" s="102">
        <v>9</v>
      </c>
      <c r="D48" s="64" t="s">
        <v>460</v>
      </c>
      <c r="E48" s="64" t="s">
        <v>483</v>
      </c>
      <c r="F48" s="122">
        <v>0</v>
      </c>
      <c r="G48" s="122">
        <f>IFERROR('Water Calculations'!C56/'Water Calculations'!C55,0)</f>
        <v>0</v>
      </c>
      <c r="H48" s="122">
        <f>IFERROR('Water Calculations'!D56/'Water Calculations'!D55,0)</f>
        <v>0</v>
      </c>
      <c r="I48" s="122">
        <f>IFERROR('Water Calculations'!E56/'Water Calculations'!E55,0)</f>
        <v>0</v>
      </c>
    </row>
    <row r="49" spans="1:11" ht="15.5" thickTop="1" thickBot="1" x14ac:dyDescent="0.4">
      <c r="A49" s="102" t="s">
        <v>556</v>
      </c>
      <c r="B49" s="102">
        <v>10</v>
      </c>
      <c r="D49" s="114" t="s">
        <v>466</v>
      </c>
      <c r="E49" s="120" t="s">
        <v>481</v>
      </c>
      <c r="F49" s="120">
        <v>0</v>
      </c>
      <c r="G49" s="114" cm="1">
        <f t="array" ref="G49">IF(Seller21="GILA",Total_Price21,0)+IF(Seller22="GILA",Total_Price22,0)+IF(Seller23="GILA",Total_Price23,0)+IF(Seller24="GILA",Total_Price24,0)+IF(Seller25="GILA",Total_Price25,0)+IF(Seller26="GILA",Total_Price26,0)+IF(Seller27="GILA",Total_Price27,0)+IF(Seller28="GILA",Total_Price28,0)+IF(Seller29="GILA",Total_Price29,0)+IF(Seller210="GILA",Total_Price210,0)+IF(Seller211="GILA",Total_Price21,0)+IF(Seller212="GILA",Total_Price212,0)+IF(Seller213="GILA",Total_Price213,0)+IF(Seller214="GILA",Total_Price214,0)+IF(Seller215="GILA",Total_Price215,0)+IF(Seller216="GILA",Total_Price216,0)+IF(Buyer21="GILA",-Total_Price21,0)+IF(Buyer22="GILA",-Total_Price22,0)+IF(Buyer23="GILA",-Total_Price23,0)+IF(Buyer24="GILA",-Total_Price24,0)+IF(Buyer25="GILA",-Total_Price25,0)+IF(Buyer26="GILA",-Total_Price26,0)+IF(Buyer27="GILA",-Total_Price27,0)+IF(Buyer28="GILA",-Total_Price28,0)+IF(Buyer29="GILA",-Total_Price29,0)+IF(Buyer210="GILA",-Total_Price210,0)+IF(Buyer211="GILA",-Total_Price21,0)+IF(Buyer212="GILA",-Total_Price212,0)+IF(Buyer213="GILA",-Total_Price213,0)+IF(Buyer214="GILA",-Total_Price214,0)+IF(Buyer215="GILA",-Total_Price215,0)+IF(Buyer216="GILA",-Total_Price216,0)</f>
        <v>0</v>
      </c>
      <c r="H49" s="114">
        <f>G49+IF(Seller31="GILA",Total_Price31,0)+IF(Seller32="GILA",Total_Price32,0)+IF(Seller33="GILA",Total_Price33,0)+IF(Seller34="GILA",Total_Price34,0)+IF(Seller35="GILA",Total_Price35,0)+IF(Seller36="GILA",Total_Price36,0)+IF(Seller37="GILA",Total_Price37,0)+IF(Seller38="GILA",Total_Price38,0)+IF(Seller39="GILA",Total_Price39,0)+IF(Seller310="GILA",Total_Price310,0)+IF(Seller311="GILA",Total_Price311,0)+IF(Seller312="GILA",Total_Price312,0)+IF(Seller313="GILA",Total_Price313,0)+IF(Seller314="GILA",Total_Price314,0)+IF(Seller315="GILA",Total_Price315,0)+IF(Seller316="GILA",Total_Price316,0)+IF(Buyer31="GILA",-Total_Price31,0)+IF(Buyer32="GILA",-Total_Price32,0)+IF(Buyer33="GILA",-Total_Price33,0)+IF(Buyer34="GILA",-Total_Price34,0)+IF(Buyer35="GILA",-Total_Price35,0)+IF(Buyer36="GILA",-Total_Price36,0)+IF(Buyer37="GILA",-Total_Price37,0)+IF(Buyer38="GILA",-Total_Price38,0)+IF(Buyer39="GILA",-Total_Price39,0)+IF(Buyer310="GILA",-Total_Price310,0)+IF(Buyer311="GILA",-Total_Price31,0)+IF(Buyer312="GILA",-Total_Price312,0)+IF(Buyer313="GILA",-Total_Price313,0)+IF(Buyer314="GILA",-Total_Price314,0)+IF(Buyer315="GILA",-Total_Price315,0)+IF(Buyer316="GILA",-Total_Price316,0)</f>
        <v>0</v>
      </c>
      <c r="I49" s="114">
        <f>H49+IF(Seller41="GILA",Total_Price41,0)+IF(Seller42="GILA",Total_Price42,0)+IF(Seller43="GILA",Total_Price43,0)+IF(Seller44="GILA",Total_Price44,0)+IF(Seller45="GILA",Total_Price45,0)+IF(Seller46="GILA",Total_Price46,0)+IF(Seller47="GILA",Total_Price47,0)+IF(Seller48="GILA",Total_Price48,0)+IF(Seller49="GILA",Total_Price49,0)+IF(Seller410="GILA",Total_Price410,0)+IF(Seller411="GILA",Total_Price411,0)+IF(Seller412="GILA",Total_Price412,0)+IF(Seller413="GILA",Total_Price413,0)+IF(Seller414="GILA",Total_Price414,0)+IF(Seller415="GILA",Total_Price415,0)+IF(Seller416="GILA",Total_Price416,0)+IF(Buyer41="GILA",-Total_Price41,0)+IF(Buyer42="GILA",-Total_Price42,0)+IF(Buyer43="GILA",-Total_Price43,0)+IF(Buyer44="GILA",-Total_Price44,0)+IF(Buyer45="GILA",-Total_Price45,0)+IF(Buyer46="GILA",-Total_Price46,0)+IF(Buyer47="GILA",-Total_Price47,0)+IF(Buyer48="GILA",-Total_Price48,0)+IF(Buyer49="GILA",-Total_Price49,0)+IF(Buyer410="GILA",-Total_Price410,0)+IF(Buyer411="GILA",-Total_Price41,0)+IF(Buyer412="GILA",-Total_Price412,0)+IF(Buyer413="GILA",-Total_Price413,0)+IF(Buyer414="GILA",-Total_Price414,0)+IF(Buyer415="GILA",-Total_Price415,0)+IF(Buyer416="GILA",-Total_Price416,0)+IFERROR(IF(S4_GILA_WITHHOLDWATER=1,-3500,0),0)</f>
        <v>0</v>
      </c>
    </row>
    <row r="50" spans="1:11" ht="15.5" thickTop="1" thickBot="1" x14ac:dyDescent="0.4">
      <c r="A50" s="102" t="s">
        <v>557</v>
      </c>
      <c r="B50" s="102">
        <v>11</v>
      </c>
      <c r="D50" s="112" t="s">
        <v>466</v>
      </c>
      <c r="E50" s="112" t="s">
        <v>484</v>
      </c>
      <c r="F50" s="112">
        <f>F49/(250*30)</f>
        <v>0</v>
      </c>
      <c r="G50" s="112">
        <f>G49/(250*30)*3</f>
        <v>0</v>
      </c>
      <c r="H50" s="112">
        <f>H49/(250*30)*3</f>
        <v>0</v>
      </c>
      <c r="I50" s="112">
        <f>I49/(250*30)*3</f>
        <v>0</v>
      </c>
    </row>
    <row r="51" spans="1:11" ht="15.5" thickTop="1" thickBot="1" x14ac:dyDescent="0.4">
      <c r="A51" s="102" t="s">
        <v>558</v>
      </c>
      <c r="B51" s="102">
        <v>12</v>
      </c>
      <c r="D51" s="121" t="s">
        <v>835</v>
      </c>
      <c r="E51" s="121" t="s">
        <v>470</v>
      </c>
      <c r="F51" s="121">
        <f>'Water Calculations'!B43</f>
        <v>60</v>
      </c>
      <c r="G51" s="121">
        <f>'Water Calculations'!C43</f>
        <v>58</v>
      </c>
      <c r="H51" s="121">
        <f>'Water Calculations'!D43</f>
        <v>58</v>
      </c>
      <c r="I51" s="121">
        <f>'Water Calculations'!E43</f>
        <v>58</v>
      </c>
    </row>
    <row r="52" spans="1:11" ht="15.5" thickTop="1" thickBot="1" x14ac:dyDescent="0.4">
      <c r="A52" s="102" t="s">
        <v>559</v>
      </c>
      <c r="B52" s="102">
        <v>13</v>
      </c>
      <c r="D52" s="121" t="s">
        <v>836</v>
      </c>
      <c r="E52" s="121" t="s">
        <v>470</v>
      </c>
      <c r="F52" s="121">
        <f>'Water Calculations'!B47</f>
        <v>70</v>
      </c>
      <c r="G52" s="121">
        <f>'Water Calculations'!C47</f>
        <v>50</v>
      </c>
      <c r="H52" s="121">
        <f>'Water Calculations'!D47</f>
        <v>50</v>
      </c>
      <c r="I52" s="121">
        <f>'Water Calculations'!E47</f>
        <v>33</v>
      </c>
      <c r="J52" t="s">
        <v>12</v>
      </c>
    </row>
    <row r="53" spans="1:11" ht="15.5" thickTop="1" thickBot="1" x14ac:dyDescent="0.4">
      <c r="A53" s="102" t="s">
        <v>560</v>
      </c>
      <c r="B53" s="102">
        <v>14</v>
      </c>
      <c r="D53" s="64" t="s">
        <v>469</v>
      </c>
      <c r="E53" s="64" t="s">
        <v>834</v>
      </c>
      <c r="F53" s="64" t="str">
        <f>IF(AND(F52&gt;=Gila_River_Nation_Water_Savings_Required,F51&gt;=Gila_River_Nation_Water_Savings_Required),"YES","NO")</f>
        <v>YES</v>
      </c>
      <c r="G53" s="64" t="str">
        <f>IF(AND(G52&gt;=Gila_River_Nation_Water_Savings_Required,G51&gt;=Gila_River_Nation_Water_Savings_Required),"YES","NO")</f>
        <v>YES</v>
      </c>
      <c r="H53" s="64" t="str">
        <f>IF(AND(H52&gt;=Gila_River_Nation_Water_Savings_Required,H51&gt;=Gila_River_Nation_Water_Savings_Required),"YES","NO")</f>
        <v>YES</v>
      </c>
      <c r="I53" s="64" t="str">
        <f>IF(AND(I52&gt;=Gila_River_Nation_Water_Savings_Required,I51&gt;=Gila_River_Nation_Water_Savings_Required),"YES","NO")</f>
        <v>NO</v>
      </c>
    </row>
    <row r="54" spans="1:11" ht="15.5" thickTop="1" thickBot="1" x14ac:dyDescent="0.4">
      <c r="A54" s="102" t="s">
        <v>616</v>
      </c>
      <c r="B54" s="102">
        <v>0.39</v>
      </c>
      <c r="D54" s="114" t="s">
        <v>462</v>
      </c>
      <c r="E54" s="114" t="s">
        <v>471</v>
      </c>
      <c r="F54" s="137">
        <f>Scene_1_CH_PUBLIC_OUTCOME*Chandler_Mayor_Starting_Polling/2+Scene_1_CH_STAKEHOLDER_OUTCOME*Chandler_Mayor_Starting_Polling/2</f>
        <v>0.5236374494949495</v>
      </c>
      <c r="G54" s="137">
        <f>Scene_2_CH_PUBLIC_OUTCOME*F54/2+Scene_2_CH_STAKEHOLDER_OUTCOME*F54/2</f>
        <v>0.44508926372463098</v>
      </c>
      <c r="H54" s="137">
        <f>Scene_3_CH_PUBLIC_OUTCOME*G54/2+Scene_3_CH_STAKEHOLDER_OUTCOME*G54/2</f>
        <v>0.37832369108436892</v>
      </c>
      <c r="I54" s="137">
        <f>MIN(Scene_4_CH_PUBLIC_OUTCOME*H54/2+Scene_4_CH_STAKEHOLDER_OUTCOME*H54/2,1)</f>
        <v>0.32157328181308886</v>
      </c>
      <c r="J54" t="s">
        <v>12</v>
      </c>
      <c r="K54" s="159"/>
    </row>
    <row r="55" spans="1:11" ht="15.5" thickTop="1" thickBot="1" x14ac:dyDescent="0.4">
      <c r="A55" s="102" t="s">
        <v>617</v>
      </c>
      <c r="B55" s="102">
        <v>0.32</v>
      </c>
      <c r="D55" s="112" t="s">
        <v>462</v>
      </c>
      <c r="E55" s="112" t="s">
        <v>472</v>
      </c>
      <c r="F55" s="131" t="s">
        <v>437</v>
      </c>
      <c r="G55" s="131" t="s">
        <v>437</v>
      </c>
      <c r="H55" s="131" t="s">
        <v>437</v>
      </c>
      <c r="I55" s="131">
        <f>MIN(I54*S4_RANDOM_LOCK,1)</f>
        <v>0</v>
      </c>
    </row>
    <row r="56" spans="1:11" ht="15.5" thickTop="1" thickBot="1" x14ac:dyDescent="0.4">
      <c r="A56" s="102" t="s">
        <v>615</v>
      </c>
      <c r="B56" s="102">
        <v>0.41</v>
      </c>
      <c r="D56" s="64" t="s">
        <v>463</v>
      </c>
      <c r="E56" s="64" t="s">
        <v>473</v>
      </c>
      <c r="F56" s="64" t="s">
        <v>513</v>
      </c>
      <c r="G56" s="64" t="s">
        <v>513</v>
      </c>
      <c r="H56" s="64" t="str">
        <f>IF(S3_GF_LOCATION=2,"YES","NO")</f>
        <v>NO</v>
      </c>
      <c r="I56" s="64" t="str">
        <f>IF(S4_GF_LOCATION=2,"YES","NO")</f>
        <v>NO</v>
      </c>
    </row>
    <row r="57" spans="1:11" ht="15" thickTop="1" x14ac:dyDescent="0.35">
      <c r="D57" s="114" t="s">
        <v>464</v>
      </c>
      <c r="E57" s="114" t="s">
        <v>474</v>
      </c>
      <c r="F57" s="137">
        <f>Scene_1_PHX_PUBLIC_OUTCOME*Phoenix_Mayor_Starting_Polling/2+Scene_1_PHX_STAKEHOLDER_OUTCOME*Phoenix_Mayor_Starting_Polling/2</f>
        <v>0.51481418181818184</v>
      </c>
      <c r="G57" s="166">
        <f>Scene_2_PHX_PUBLIC_OUTCOME*F57/2+Scene_2_PHX_STAKEHOLDER_OUTCOME*F57/2</f>
        <v>0.40873237382054312</v>
      </c>
      <c r="H57" s="166">
        <f>Scene_3_PHX_PUBLIC_OUTCOME*G57/2+Scene_3_PHX_STAKEHOLDER_OUTCOME*G57/2</f>
        <v>0.32450961785659971</v>
      </c>
      <c r="I57" s="166">
        <f>MIN(Scene_4_PHX_PUBLIC_OUTCOME*H57/2+Scene_4_PHX_STAKEHOLDER_OUTCOME*H57/2,1)</f>
        <v>0.25764167173034336</v>
      </c>
    </row>
    <row r="58" spans="1:11" x14ac:dyDescent="0.35">
      <c r="D58" s="112" t="s">
        <v>464</v>
      </c>
      <c r="E58" s="112" t="s">
        <v>475</v>
      </c>
      <c r="F58" s="167" t="s">
        <v>437</v>
      </c>
      <c r="G58" s="167" t="s">
        <v>437</v>
      </c>
      <c r="H58" s="167" t="s">
        <v>437</v>
      </c>
      <c r="I58" s="167">
        <f>MIN(S4_RANDOM_LOCK*I57,1)</f>
        <v>0</v>
      </c>
    </row>
    <row r="59" spans="1:11" x14ac:dyDescent="0.35">
      <c r="D59" s="64" t="s">
        <v>465</v>
      </c>
      <c r="E59" s="64" t="s">
        <v>476</v>
      </c>
      <c r="F59" s="64" t="s">
        <v>513</v>
      </c>
      <c r="G59" s="64" t="s">
        <v>513</v>
      </c>
      <c r="H59" s="64" t="str">
        <f>IF(S3_GF_LOCATION=1,"YES","NO")</f>
        <v>NO</v>
      </c>
      <c r="I59" s="64" t="str">
        <f>IF(S4_GF_LOCATION=1,"YES","NO")</f>
        <v>NO</v>
      </c>
    </row>
    <row r="60" spans="1:11" x14ac:dyDescent="0.35">
      <c r="D60" s="114" t="s">
        <v>467</v>
      </c>
      <c r="E60" s="114" t="s">
        <v>477</v>
      </c>
      <c r="F60" s="120">
        <f>'Water Calculations'!B81/'Pol &amp; Econ Calculations'!$B$36+'Water Calculations'!B82/'Pol &amp; Econ Calculations'!$B$37+'Water Calculations'!B83/'Pol &amp; Econ Calculations'!$B$38</f>
        <v>0</v>
      </c>
      <c r="G60" s="120">
        <f>'Water Calculations'!C81/'Pol &amp; Econ Calculations'!$B$36+'Water Calculations'!C82/'Pol &amp; Econ Calculations'!$B$37+'Water Calculations'!C83/'Pol &amp; Econ Calculations'!$B$38</f>
        <v>0</v>
      </c>
      <c r="H60" s="120">
        <f>'Water Calculations'!D81/'Pol &amp; Econ Calculations'!$B$36+'Water Calculations'!D82/'Pol &amp; Econ Calculations'!$B$37+'Water Calculations'!D83/'Pol &amp; Econ Calculations'!$B$38</f>
        <v>0</v>
      </c>
      <c r="I60" s="120">
        <f>'Water Calculations'!E81/'Pol &amp; Econ Calculations'!$B$36+'Water Calculations'!E82/'Pol &amp; Econ Calculations'!$B$37+'Water Calculations'!E83/'Pol &amp; Econ Calculations'!$B$38</f>
        <v>0</v>
      </c>
    </row>
    <row r="61" spans="1:11" x14ac:dyDescent="0.35">
      <c r="D61" s="112" t="s">
        <v>467</v>
      </c>
      <c r="E61" s="112" t="s">
        <v>478</v>
      </c>
      <c r="F61" s="112">
        <f>F60/Peoria_Developments_Needed</f>
        <v>0</v>
      </c>
      <c r="G61" s="112">
        <f>G60/Peoria_Developments_Needed</f>
        <v>0</v>
      </c>
      <c r="H61" s="112">
        <f>H60/Peoria_Developments_Needed</f>
        <v>0</v>
      </c>
      <c r="I61" s="112">
        <f>I60/Peoria_Developments_Needed</f>
        <v>0</v>
      </c>
    </row>
    <row r="62" spans="1:11" x14ac:dyDescent="0.35">
      <c r="D62" s="121" t="s">
        <v>468</v>
      </c>
      <c r="E62" s="121" t="s">
        <v>479</v>
      </c>
      <c r="F62" s="121">
        <v>0</v>
      </c>
      <c r="G62" s="121" cm="1">
        <f t="array" ref="G62">IF(Seller21="AW",Total_Price21,0)+IF(Seller22="AW",Total_Price22,0)+IF(Seller23="AW",Total_Price23,0)+IF(Seller24="AW",Total_Price24,0)+IF(Seller25="AW",Total_Price25,0)+IF(Seller26="AW",Total_Price26,0)+IF(Seller27="AW",Total_Price27,0)+IF(Seller28="AW",Total_Price28,0)+IF(Seller29="AW",Total_Price29,0)+IF(Seller210="AW",Total_Price210,0)+IF(Seller211="AW",Total_Price21,0)+IF(Seller212="AW",Total_Price212,0)+IF(Seller213="AW",Total_Price213,0)+IF(Seller214="AW",Total_Price214,0)+IF(Seller215="AW",Total_Price215,0)+IF(Seller216="AW",Total_Price216,0)+IF(Buyer21="AW",-Total_Price21,0)+IF(Buyer22="AW",-Total_Price22,0)+IF(Buyer23="AW",-Total_Price23,0)+IF(Buyer24="AW",-Total_Price24,0)+IF(Buyer25="AW",-Total_Price25,0)+IF(Buyer26="AW",-Total_Price26,0)+IF(Buyer27="AW",-Total_Price27,0)+IF(Buyer28="AW",-Total_Price28,0)+IF(Buyer29="AW",-Total_Price29,0)+IF(Buyer210="AW",-Total_Price210,0)+IF(Buyer211="AW",-Total_Price21,0)+IF(Buyer212="AW",-Total_Price212,0)+IF(Buyer213="AW",-Total_Price213,0)+IF(Buyer214="AW",-Total_Price214,0)+IF(Buyer215="AW",-Total_Price215,0)+IF(Buyer216="AW",-Total_Price216,0)*IF(OR('Scene 2'!X15="Yes",'Scene 2'!X16="Yes"),0.9,1)</f>
        <v>0</v>
      </c>
      <c r="H62" s="121">
        <f>G62+IF(Seller31="AW",Total_Price31,0)+IF(Seller32="AW",Total_Price32,0)+IF(Seller33="AW",Total_Price33,0)+IF(Seller34="AW",Total_Price34,0)+IF(Seller35="AW",Total_Price35,0)+IF(Seller36="AW",Total_Price36,0)+IF(Seller37="AW",Total_Price37,0)+IF(Seller38="AW",Total_Price38,0)+IF(Seller39="AW",Total_Price39,0)+IF(Seller310="AW",Total_Price310,0)+IF(Seller311="AW",Total_Price311,0)+IF(Seller312="AW",Total_Price312,0)+IF(Seller313="AW",Total_Price313,0)+IF(Seller314="AW",Total_Price314,0)+IF(Seller315="AW",Total_Price315,0)+IF(Seller316="AW",Total_Price316,0)+IF(Buyer31="AW",-Total_Price31,0)+IF(Buyer32="AW",-Total_Price32,0)+IF(Buyer33="AW",-Total_Price33,0)+IF(Buyer34="AW",-Total_Price34,0)+IF(Buyer35="AW",-Total_Price35,0)+IF(Buyer36="AW",-Total_Price36,0)+IF(Buyer37="AW",-Total_Price37,0)+IF(Buyer38="AW",-Total_Price38,0)+IF(Buyer39="AW",-Total_Price39,0)+IF(Buyer310="AW",-Total_Price310,0)+IF(Buyer311="AW",-Total_Price31,0)+IF(Buyer312="AW",-Total_Price312,0)+IF(Buyer313="AW",-Total_Price313,0)+IF(Buyer314="AW",-Total_Price314,0)+IF(Buyer315="AW",-Total_Price315,0)+IF(Buyer316="AW",-Total_Price316,0)*IF(OR('Scene 3'!X15="Yes",'Scene 3'!X16="Yes"),0.9,1)</f>
        <v>0</v>
      </c>
      <c r="I62" s="121">
        <f>H62+IF(Seller41="AW",Total_Price41,0)+IF(Seller42="AW",Total_Price42,0)+IF(Seller43="AW",Total_Price43,0)+IF(Seller44="AW",Total_Price44,0)+IF(Seller45="AW",Total_Price45,0)+IF(Seller46="AW",Total_Price46,0)+IF(Seller47="AW",Total_Price47,0)+IF(Seller48="AW",Total_Price48,0)+IF(Seller49="AW",Total_Price49,0)+IF(Seller410="AW",Total_Price410,0)+IF(Seller411="AW",Total_Price411,0)+IF(Seller412="AW",Total_Price412,0)+IF(Seller413="AW",Total_Price413,0)+IF(Seller414="AW",Total_Price414,0)+IF(Seller415="AW",Total_Price415,0)+IF(Seller416="AW",Total_Price416,0)+IF(Buyer41="AW",-Total_Price41,0)+IF(Buyer42="AW",-Total_Price42,0)+IF(Buyer43="AW",-Total_Price43,0)+IF(Buyer44="AW",-Total_Price44,0)+IF(Buyer45="AW",-Total_Price45,0)+IF(Buyer46="AW",-Total_Price46,0)+IF(Buyer47="AW",-Total_Price47,0)+IF(Buyer48="AW",-Total_Price48,0)+IF(Buyer49="AW",-Total_Price49,0)+IF(Buyer410="AW",-Total_Price410,0)+IF(Buyer411="AW",-Total_Price41,0)+IF(Buyer412="AW",-Total_Price412,0)+IF(Buyer413="AW",-Total_Price413,0)+IF(Buyer414="AW",-Total_Price414,0)+IF(Buyer415="AW",-Total_Price415,0)+IF(Buyer416="AW",-Total_Price416,0)*IF(OR('Scene 4'!X15="Yes",'Scene 4'!X16="Yes"),0.9,1)</f>
        <v>0</v>
      </c>
    </row>
    <row r="63" spans="1:11" x14ac:dyDescent="0.35">
      <c r="D63" s="64" t="s">
        <v>468</v>
      </c>
      <c r="E63" s="64" t="s">
        <v>480</v>
      </c>
      <c r="F63" s="64">
        <f t="shared" ref="F63" si="0">F62/(250*40)</f>
        <v>0</v>
      </c>
      <c r="G63" s="64">
        <f>G62/(250*40)*8</f>
        <v>0</v>
      </c>
      <c r="H63" s="64">
        <f t="shared" ref="H63:I63" si="1">H62/(250*40)*8</f>
        <v>0</v>
      </c>
      <c r="I63" s="64">
        <f t="shared" si="1"/>
        <v>0</v>
      </c>
    </row>
    <row r="64" spans="1:11" x14ac:dyDescent="0.35">
      <c r="D64" s="114" t="s">
        <v>485</v>
      </c>
      <c r="E64" s="114" t="s">
        <v>486</v>
      </c>
      <c r="F64" s="137">
        <f>Scene_1_PRES_PUBLIC_OUTCOME*President_Senate_Starting_Polling/2+Scene_1_PRES_STAKEHOLDER_OUTCOME*President_Senate_Starting_Polling/2</f>
        <v>0.62275999999999998</v>
      </c>
      <c r="G64" s="165">
        <f>Scene_2_PRES_PUBLIC_OUTCOME*F64/2+Scene_2_PRES_STAKEHOLDER_OUTCOME*F64/2</f>
        <v>0.61101059466666663</v>
      </c>
      <c r="H64" s="165">
        <f>Scene_3_PRES_PUBLIC_OUTCOME*G64/2+Scene_3_PRES_STAKEHOLDER_OUTCOME*G64/2</f>
        <v>0.58726264955395557</v>
      </c>
      <c r="I64" s="165">
        <f>MIN(Scene_4_PRES_PUBLIC_OUTCOME*H64/2+Scene_4_PRES_STAKEHOLDER_OUTCOME*H64/2,1)</f>
        <v>0.56443770790795855</v>
      </c>
    </row>
    <row r="65" spans="4:9" x14ac:dyDescent="0.35">
      <c r="D65" s="112" t="s">
        <v>485</v>
      </c>
      <c r="E65" s="112" t="s">
        <v>487</v>
      </c>
      <c r="F65" s="131" t="s">
        <v>437</v>
      </c>
      <c r="G65" s="131" t="s">
        <v>437</v>
      </c>
      <c r="H65" s="131" t="s">
        <v>437</v>
      </c>
      <c r="I65" s="131">
        <f>MIN(I64*S4_RANDOM_LOCK,1)</f>
        <v>0</v>
      </c>
    </row>
    <row r="66" spans="4:9" x14ac:dyDescent="0.35">
      <c r="D66" s="121" t="s">
        <v>488</v>
      </c>
      <c r="E66" s="121" t="s">
        <v>489</v>
      </c>
      <c r="F66" s="121">
        <f>Starting_Number_of_Farmers-1</f>
        <v>99</v>
      </c>
      <c r="G66" s="121">
        <f>F66-1-COUNTIF(Table2Stakeholders[Farm Tax Scene Impact],"=0")</f>
        <v>98</v>
      </c>
      <c r="H66" s="121">
        <f>G66-1-COUNTIF(Table3Stakeholders[Farm Tax Scene Impact],"=0")</f>
        <v>97</v>
      </c>
      <c r="I66" s="121">
        <f>H66-1-COUNTIF(Table4Stakeholders[Farm Tax Scene Impact],"=0")</f>
        <v>96</v>
      </c>
    </row>
    <row r="67" spans="4:9" x14ac:dyDescent="0.35">
      <c r="D67" s="64" t="s">
        <v>488</v>
      </c>
      <c r="E67" s="64" t="s">
        <v>490</v>
      </c>
      <c r="F67" s="122">
        <f>F66/Starting_Number_of_Farmers</f>
        <v>0.99</v>
      </c>
      <c r="G67" s="122">
        <f>G66/Starting_Number_of_Farmers</f>
        <v>0.98</v>
      </c>
      <c r="H67" s="122">
        <f>H66/Starting_Number_of_Farmers</f>
        <v>0.97</v>
      </c>
      <c r="I67" s="122">
        <f>I66/Starting_Number_of_Farmers</f>
        <v>0.96</v>
      </c>
    </row>
    <row r="68" spans="4:9" x14ac:dyDescent="0.35">
      <c r="D68" s="112" t="s">
        <v>491</v>
      </c>
      <c r="E68" s="112" t="s">
        <v>492</v>
      </c>
      <c r="F68" s="112">
        <v>0</v>
      </c>
      <c r="G68" s="112">
        <v>0</v>
      </c>
      <c r="H68" s="112">
        <f>G62+IF(Seller31="F6",Total_Price31,0)+IF(Seller32="F6",Total_Price32,0)+IF(Seller33="F6",Total_Price33,0)+IF(Seller34="F6",Total_Price34,0)+IF(Seller35="F6",Total_Price35,0)+IF(Seller36="F6",Total_Price36,0)+IF(Seller37="F6",Total_Price37,0)+IF(Seller38="F6",Total_Price38,0)+IF(Seller39="F6",Total_Price39,0)+IF(Seller310="F6",Total_Price310,0)+IF(Seller311="F6",Total_Price311,0)+IF(Seller312="F6",Total_Price312,0)+IF(Seller313="F6",Total_Price313,0)+IF(Seller314="F6",Total_Price314,0)+IF(Seller315="F6",Total_Price315,0)+IF(Seller316="F6",Total_Price316,0)</f>
        <v>0</v>
      </c>
      <c r="I68" s="112">
        <f>H68+IF(Seller41="F6",Total_Price41,0)+IF(Seller42="F6",Total_Price42,0)+IF(Seller43="F6",Total_Price43,0)+IF(Seller44="F6",Total_Price44,0)+IF(Seller45="F6",Total_Price45,0)+IF(Seller46="F6",Total_Price46,0)+IF(Seller47="F6",Total_Price47,0)+IF(Seller48="F6",Total_Price48,0)+IF(Seller49="F6",Total_Price49,0)+IF(Seller410="F6",Total_Price410,0)+IF(Seller411="F6",Total_Price411,0)+IF(Seller412="F6",Total_Price412,0)+IF(Seller413="F6",Total_Price413,0)+IF(Seller414="F6",Total_Price414,0)+IF(Seller415="F6",Total_Price415,0)+IF(Seller416="F6",Total_Price416,0)</f>
        <v>0</v>
      </c>
    </row>
    <row r="69" spans="4:9" x14ac:dyDescent="0.35">
      <c r="D69" s="121" t="s">
        <v>493</v>
      </c>
      <c r="E69" s="121" t="s">
        <v>495</v>
      </c>
      <c r="F69" s="162">
        <f>Scene_1_SEN_PUBLIC_OUTCOME*US_Senator_Starting_Polling/2+Scene_1_SEN_STAKEHOLDER_OUTCOME*US_Senator_Starting_Polling/2</f>
        <v>0.51716005933282405</v>
      </c>
      <c r="G69" s="162">
        <f>Scene_2_SEN_PUBLIC_OUTCOME*F69/2+Scene_2_SEN_STAKEHOLDER_OUTCOME*F69/2</f>
        <v>0.4938976383942037</v>
      </c>
      <c r="H69" s="162">
        <f>Scene_3_SEN_PUBLIC_OUTCOME*G69/2+Scene_3_SEN_STAKEHOLDER_OUTCOME*G69/2</f>
        <v>0.48247324980383832</v>
      </c>
      <c r="I69" s="162">
        <f>MIN(Scene_4_SEN_PUBLIC_OUTCOME*H69/2+Scene_4_SEN_STAKEHOLDER_OUTCOME*H69/2,1)</f>
        <v>0.46077107921657334</v>
      </c>
    </row>
    <row r="70" spans="4:9" x14ac:dyDescent="0.35">
      <c r="D70" s="64" t="s">
        <v>493</v>
      </c>
      <c r="E70" s="64" t="s">
        <v>494</v>
      </c>
      <c r="F70" s="164" t="s">
        <v>437</v>
      </c>
      <c r="G70" s="163" t="s">
        <v>437</v>
      </c>
      <c r="H70" s="163" t="s">
        <v>437</v>
      </c>
      <c r="I70" s="163">
        <f>MIN(I69*S4_RANDOM_LOCK,1)</f>
        <v>0</v>
      </c>
    </row>
    <row r="71" spans="4:9" x14ac:dyDescent="0.35">
      <c r="D71" s="112" t="s">
        <v>496</v>
      </c>
      <c r="E71" s="112" t="s">
        <v>497</v>
      </c>
      <c r="F71" s="112" t="str">
        <f>IF('Scene 1'!B2=1,"YES","NO")</f>
        <v>NO</v>
      </c>
      <c r="G71" s="112" t="str">
        <f>IF('Scene 2'!C3=1,"YES","NO")</f>
        <v>NO</v>
      </c>
      <c r="H71" s="112" t="str">
        <f>IF('Scene 3'!D2=1,"YES","NO")</f>
        <v>NO</v>
      </c>
      <c r="I71" s="112" t="str">
        <f>IF('Scene 4'!E2=1,"YES","NO")</f>
        <v>NO</v>
      </c>
    </row>
    <row r="72" spans="4:9" x14ac:dyDescent="0.35">
      <c r="D72" s="121" t="s">
        <v>619</v>
      </c>
      <c r="E72" s="121" t="s">
        <v>618</v>
      </c>
      <c r="F72" s="186">
        <f>Scene_1_FARMTAX_PUBLIC_OUTCOME*Farm_Tax_Cut_Starting_Polling/2+Scene_1_FARMTAX_STAKEHOLDER_OUTCOME*Farm_Tax_Cut_Starting_Polling/2</f>
        <v>0.40183084415584414</v>
      </c>
      <c r="G72" s="162">
        <f>Scene_2_FARMTAX_PUBLIC_OUTCOME*F72/2+Scene_2_FARMTAX_STAKEHOLDER_OUTCOME*F72/2</f>
        <v>0.39794734909273621</v>
      </c>
      <c r="H72" s="162">
        <f>Scene_3_FARMTAX_PUBLIC_OUTCOME*G72/2+Scene_3_FARMTAX_STAKEHOLDER_OUTCOME*G72/2</f>
        <v>0.39410138607607159</v>
      </c>
      <c r="I72" s="162">
        <f>MIN(Scene_4_FARMTAX_PUBLIC_OUTCOME*H72/2+Scene_4_FARMTAX_STAKEHOLDER_OUTCOME*H72/2,1)</f>
        <v>0.39029259237730607</v>
      </c>
    </row>
    <row r="73" spans="4:9" x14ac:dyDescent="0.35">
      <c r="D73" s="121" t="s">
        <v>619</v>
      </c>
      <c r="E73" s="121" t="s">
        <v>624</v>
      </c>
      <c r="F73" s="186">
        <f>F72*S1_RANDOM_LOCK</f>
        <v>0.39379422727272723</v>
      </c>
      <c r="G73" s="186">
        <f>G72*S2_RANDOM_LOCK</f>
        <v>0</v>
      </c>
      <c r="H73" s="186">
        <f>MIN(MROUND(H72*S3_RANDOM_LOCK+IF(S3_PRES_VOTE_FARMTAX=1,0.1,0),1/30),1)</f>
        <v>0</v>
      </c>
      <c r="I73" s="186">
        <f>MIN(MROUND(I72*S4_RANDOM_LOCK+IF(S4_PRES_VOTE_ALLTAX=1,0.1,0),1/30),1)</f>
        <v>0</v>
      </c>
    </row>
    <row r="74" spans="4:9" x14ac:dyDescent="0.35">
      <c r="D74" s="64" t="s">
        <v>619</v>
      </c>
      <c r="E74" s="64" t="s">
        <v>770</v>
      </c>
      <c r="F74" s="163" t="s">
        <v>513</v>
      </c>
      <c r="G74" s="163" t="s">
        <v>513</v>
      </c>
      <c r="H74" s="64" t="str">
        <f>IF(AND(S3_PRES_VOTE_FARMTAX=1,H73&gt;0.5),"YES","NO")</f>
        <v>NO</v>
      </c>
      <c r="I74" s="163" t="str">
        <f>IF(H74="YES","YES",IF(AND(S4_PRES_VOTE_WATERLAW=1,'Pol &amp; Econ Calculations'!I73&gt;0.5),"YES","NO"))</f>
        <v>NO</v>
      </c>
    </row>
    <row r="75" spans="4:9" x14ac:dyDescent="0.35">
      <c r="D75" s="114" t="s">
        <v>621</v>
      </c>
      <c r="E75" s="114" t="s">
        <v>620</v>
      </c>
      <c r="F75" s="137">
        <f>Scene_1_CORPTAX_PUBLIC_OUTCOME*Corporate_Tax_Cut_Starting_Polling/2+Scene_1_CORPTAX_STAKEHOLDER_OUTCOME*Corporate_Tax_Cut_Starting_Polling/2</f>
        <v>0.36400208125208122</v>
      </c>
      <c r="G75" s="137">
        <f>Scene_2_CORPTAX_PUBLIC_OUTCOME*F75/2+Scene_2_CORPTAX_STAKEHOLDER_OUTCOME*F75/2</f>
        <v>0.39949465161193781</v>
      </c>
      <c r="H75" s="137">
        <f>Scene_3_CORPTAX_PUBLIC_OUTCOME*G75/2+Scene_3_CORPTAX_STAKEHOLDER_OUTCOME*G75/2</f>
        <v>0.43844797842246142</v>
      </c>
      <c r="I75" s="137">
        <f>Scene_4_CORPTAX_PUBLIC_OUTCOME*H75/2+Scene_4_CORPTAX_STAKEHOLDER_OUTCOME*H75/2</f>
        <v>0.48119950794605015</v>
      </c>
    </row>
    <row r="76" spans="4:9" x14ac:dyDescent="0.35">
      <c r="D76" s="112" t="s">
        <v>621</v>
      </c>
      <c r="E76" s="112" t="s">
        <v>625</v>
      </c>
      <c r="F76" s="131">
        <f>F75*S1_RANDOM_LOCK</f>
        <v>0.35672203962703958</v>
      </c>
      <c r="G76" s="131">
        <f>MROUND(G75*S2_RANDOM_LOCK+IF(S2_PRES_VOTE_CORPTAX=1,0.1,0),1/30)</f>
        <v>0</v>
      </c>
      <c r="H76" s="131">
        <f>MROUND(H75*S3_RANDOM_LOCK+IF(S2_PRES_VOTE_CORPTAX=1,0.1,0),1/30)</f>
        <v>0</v>
      </c>
      <c r="I76" s="131">
        <f>MROUND(I75*S4_RANDOM_LOCK+IF(S4_PRES_VOTE_ALLTAX=1,0.1,0),1/30)</f>
        <v>0</v>
      </c>
    </row>
    <row r="77" spans="4:9" x14ac:dyDescent="0.35">
      <c r="D77" s="121" t="s">
        <v>623</v>
      </c>
      <c r="E77" s="121" t="s">
        <v>622</v>
      </c>
      <c r="F77" s="162">
        <f>Scene_1_WATERLAW_PUBLIC_OUTCOME*Water_Law_Starting_Polling/2+Scene_1_WATERLAW_STAKEHOLDER_OUTCOME*Water_Law_Starting_Polling/2</f>
        <v>0.48003442081727787</v>
      </c>
      <c r="G77" s="162">
        <f>Scene_2_WATERLAW_PUBLIC_OUTCOME*F77/2+Scene_2_WATERLAW_STAKEHOLDER_OUTCOME*F77/2</f>
        <v>0.5428304406536002</v>
      </c>
      <c r="H77" s="162">
        <f>Scene_3_WATERLAW_PUBLIC_OUTCOME*G77/2+Scene_3_WATERLAW_STAKEHOLDER_OUTCOME*G77/2</f>
        <v>0.61384116330346261</v>
      </c>
      <c r="I77" s="162">
        <f>MIN(Scene_4_WATERLAW_PUBLIC_OUTCOME*H77/2+Scene_4_WATERLAW_STAKEHOLDER_OUTCOME*H77/2,1)</f>
        <v>0.69414120054147554</v>
      </c>
    </row>
    <row r="78" spans="4:9" x14ac:dyDescent="0.35">
      <c r="D78" s="121" t="s">
        <v>623</v>
      </c>
      <c r="E78" s="121" t="s">
        <v>626</v>
      </c>
      <c r="F78" s="186">
        <f>F77*S1_RANDOM_LOCK</f>
        <v>0.47043373240093228</v>
      </c>
      <c r="G78" s="186">
        <f>G77*S2_RANDOM_LOCK</f>
        <v>0</v>
      </c>
      <c r="H78" s="186">
        <f>MIN(MROUND(H77*S3_RANDOM_LOCK+IF(S3_PRES_VOTE_WATERLAW=1,0.1,0),1/30),1)</f>
        <v>0</v>
      </c>
      <c r="I78" s="186">
        <f>MIN(MROUND(I77*S4_RANDOM_LOCK+IF(S4_PRES_VOTE_WATERLAW=1,0.1,0),1/30),1)</f>
        <v>0</v>
      </c>
    </row>
    <row r="79" spans="4:9" x14ac:dyDescent="0.35">
      <c r="D79" s="64" t="s">
        <v>623</v>
      </c>
      <c r="E79" s="64" t="s">
        <v>763</v>
      </c>
      <c r="F79" s="64" t="s">
        <v>513</v>
      </c>
      <c r="G79" s="64" t="s">
        <v>513</v>
      </c>
      <c r="H79" s="64" t="str">
        <f>IF(AND(S3_PRES_VOTE_WATERLAW=1,H78&gt;0.5),"YES","NO")</f>
        <v>NO</v>
      </c>
      <c r="I79" s="64" t="str">
        <f>IF(H79="YES","YES",IF(AND(S4_PRES_VOTE_WATERLAW=1,'Pol &amp; Econ Calculations'!I78&gt;0.5),"YES","NO"))</f>
        <v>NO</v>
      </c>
    </row>
  </sheetData>
  <mergeCells count="2">
    <mergeCell ref="K1:T1"/>
    <mergeCell ref="K18:T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1E05-9E7B-409A-85AD-4CC6B0CAB715}">
  <dimension ref="A1:V34"/>
  <sheetViews>
    <sheetView workbookViewId="0">
      <selection activeCell="B9" sqref="B9"/>
    </sheetView>
  </sheetViews>
  <sheetFormatPr defaultRowHeight="14.5" x14ac:dyDescent="0.35"/>
  <cols>
    <col min="1" max="1" width="19" customWidth="1"/>
    <col min="8" max="8" width="9" customWidth="1"/>
  </cols>
  <sheetData>
    <row r="1" spans="1:22" ht="15.5" thickTop="1" thickBot="1" x14ac:dyDescent="0.4">
      <c r="A1" s="102"/>
      <c r="B1" s="102" t="s">
        <v>600</v>
      </c>
      <c r="C1" s="102" t="s">
        <v>601</v>
      </c>
      <c r="D1" s="102" t="s">
        <v>602</v>
      </c>
      <c r="E1" s="102" t="s">
        <v>603</v>
      </c>
      <c r="F1" s="102" t="s">
        <v>604</v>
      </c>
      <c r="G1" s="102" t="s">
        <v>605</v>
      </c>
      <c r="H1" s="102" t="s">
        <v>606</v>
      </c>
      <c r="I1" s="102" t="s">
        <v>607</v>
      </c>
      <c r="J1" s="102" t="s">
        <v>608</v>
      </c>
      <c r="K1" s="102" t="s">
        <v>609</v>
      </c>
      <c r="L1" s="102" t="s">
        <v>610</v>
      </c>
      <c r="M1" s="102" t="s">
        <v>611</v>
      </c>
      <c r="N1" s="102" t="s">
        <v>612</v>
      </c>
      <c r="O1" s="102" t="s">
        <v>613</v>
      </c>
      <c r="P1" s="102" t="s">
        <v>729</v>
      </c>
      <c r="Q1" s="102" t="s">
        <v>730</v>
      </c>
      <c r="R1" s="102" t="s">
        <v>731</v>
      </c>
      <c r="S1" s="102" t="s">
        <v>732</v>
      </c>
      <c r="T1" s="102" t="s">
        <v>733</v>
      </c>
      <c r="U1" s="102" t="s">
        <v>734</v>
      </c>
      <c r="V1" s="102" t="s">
        <v>735</v>
      </c>
    </row>
    <row r="2" spans="1:22" ht="15.5" thickTop="1" thickBot="1" x14ac:dyDescent="0.4">
      <c r="A2" s="102" t="s">
        <v>579</v>
      </c>
      <c r="B2" s="157">
        <f>IF(S2_CHL_STAKEHOLDER1=2,IF(S2_CHL_TOPIC1=7,CHLproFARMTAX,IF(S2_CHL_TOPIC1=8,CHLagainstFARMTAX,1)),1)*IF(S2_CHL_STAKEHOLDER2=2,IF(S2_CHL_TOPIC2=7,CHLproFARMTAX,IF(S2_CHL_TOPIC2=8,CHLagainstFARMTAX,1)),1)*IF(S2_CHL_STAKEHOLDER3=2,IF(S2_CHL_TOPIC3=7,CHLproFARMTAX,IF(S2_CHL_TOPIC3=8,CHLagainstFARMTAX,1)),1)</f>
        <v>1</v>
      </c>
      <c r="C2" s="157">
        <f>IF(S2_CHL_STAKEHOLDER1=2,IF(S2_CHL_TOPIC1=5,CHLproCORPTAX,IF(S2_CHL_TOPIC1=6,CHLagainstCORPTAX,1)),1)*IF(S2_CHL_STAKEHOLDER2=2,IF(S2_CHL_TOPIC2=5,CHLproCORPTAX,IF(S2_CHL_TOPIC2=6,CHLagainstCORPTAX,1)),1)*IF(S2_CHL_STAKEHOLDER3=2,IF(S2_CHL_TOPIC3=5,CHLproCORPTAX,IF(S2_CHL_TOPIC3=6,CHLagainstCORPTAX,1)),1)</f>
        <v>1</v>
      </c>
      <c r="D2" s="157">
        <f>IF(S2_CHL_STAKEHOLDER1=2,IF(S2_CHL_TOPIC1=9,CHLproWATERLAW,IF(S2_CHL_TOPIC1=10,CHLagainstWATERLAW,1)),1)*IF(S2_CHL_STAKEHOLDER2=2,IF(S2_CHL_TOPIC2=9,CHLproWATERLAW,IF(S2_CHL_TOPIC2=10,CHLagainstWATERLAW,1)),1)*IF(S2_CHL_STAKEHOLDER3=2,IF(S2_CHL_TOPIC3=9,CHLproWATERLAW,IF(S2_CHL_TOPIC3=10,CHLagainstWATERLAW,1)),1)</f>
        <v>1</v>
      </c>
      <c r="E2" s="157">
        <f>IF(S2_CHL_STAKEHOLDER1=2,IF(S2_CHL_TOPIC1=1,CHLproCH,IF(S2_CHL_TOPIC1=2,CHLagainstCH,1)),1)*IF(S2_CHL_STAKEHOLDER2=2,IF(S2_CHL_TOPIC2=1,CHLproCH,IF(S2_CHL_TOPIC2=2,CHLagainstCH,1)),1)*IF(S2_CHL_STAKEHOLDER3=2,IF(S2_CHL_TOPIC3=1,CHLproCH,IF(S2_CHL_TOPIC3=2,CHLagainstCH,1)),1)</f>
        <v>1</v>
      </c>
      <c r="F2" s="157">
        <f>IF(S2_CHL_STAKEHOLDER1=2,IF(S2_CHL_TOPIC1=3,CHLproPHX,IF(S2_CHL_TOPIC1=4,CHLagainstPHX,1)),1)*IF(S2_CHL_STAKEHOLDER2=2,IF(S2_CHL_TOPIC2=3,CHLproPHX,IF(S2_CHL_TOPIC2=4,CHLagainstPHX,1)),1)*IF(S2_CHL_STAKEHOLDER3=2,IF(S2_CHL_TOPIC3=3,CHLproPHX,IF(S2_CHL_TOPIC3=4,CHLagainstPHX,1)),1)</f>
        <v>1</v>
      </c>
      <c r="G2" s="157">
        <f>IF(S2_CHL_STAKEHOLDER1=2,IF(S2_CHL_TOPIC1=11,CHLproPRES,IF(S2_CHL_TOPIC1=12,CHLagainstPRES,1)),1)*IF(S2_CHL_STAKEHOLDER2=2,IF(S2_CHL_TOPIC2=9,CHLproPRES,IF(S2_CHL_TOPIC2=10,CHLagainstPRES,1)),1)*IF(S2_CHL_STAKEHOLDER3=2,IF(S2_CHL_TOPIC3=9,CHLproPRES,IF(S2_CHL_TOPIC3=10,CHLagainstPRES,1)),1)</f>
        <v>1</v>
      </c>
      <c r="H2" s="157">
        <f>IF(S2_CHL_STAKEHOLDER1=2,IF(S2_CHL_TOPIC1=13,CHLproSEN,IF(S2_CHL_TOPIC1=14,CHLagainstSEN,1)),1)*IF(S2_CHL_STAKEHOLDER2=2,IF(S2_CHL_TOPIC2=9,CHLproSEN,IF(S2_CHL_TOPIC2=10,CHLagainstSEN,1)),1)*IF(S2_CHL_STAKEHOLDER3=2,IF(S2_CHL_TOPIC3=9,CHLproSEN,IF(S2_CHL_TOPIC3=10,CHLagainstSEN,1)),1)</f>
        <v>1</v>
      </c>
      <c r="I2" s="158">
        <f>IF(S3_CHL_STAKEHOLDER1=2,IF(S3_CHL_TOPIC1=7,CHLproFARMTAX,IF(S3_CHL_TOPIC1=8,CHLagainstFARMTAX,1)),1)*IF(S3_CHL_STAKEHOLDER2=2,IF(S3_CHL_TOPIC2=7,CHLproFARMTAX,IF(S3_CHL_TOPIC2=8,CHLagainstFARMTAX,1)),1)*IF(S3_CHL_STAKEHOLDER3=2,IF(S3_CHL_TOPIC3=7,CHLproFARMTAX,IF(S3_CHL_TOPIC3=8,CHLagainstFARMTAX,1)),1)</f>
        <v>1</v>
      </c>
      <c r="J2" s="158">
        <f>IF(S3_CHL_STAKEHOLDER1=2,IF(S3_CHL_TOPIC1=5,CHLproCORPTAX,IF(S3_CHL_TOPIC1=6,CHLagainstCORPTAX,1)),1)*IF(S3_CHL_STAKEHOLDER2=2,IF(S3_CHL_TOPIC2=5,CHLproCORPTAX,IF(S3_CHL_TOPIC2=6,CHLagainstCORPTAX,1)),1)*IF(S3_CHL_STAKEHOLDER3=2,IF(S3_CHL_TOPIC3=5,CHLproCORPTAX,IF(S3_CHL_TOPIC3=6,CHLagainstCORPTAX,1)),1)</f>
        <v>1</v>
      </c>
      <c r="K2" s="158">
        <f>IF(S3_CHL_STAKEHOLDER1=2,IF(S3_CHL_TOPIC1=9,CHLproWATERLAW,IF(S3_CHL_TOPIC1=10,CHLagainstWATERLAW,1)),1)*IF(S3_CHL_STAKEHOLDER2=2,IF(S3_CHL_TOPIC2=9,CHLproWATERLAW,IF(S3_CHL_TOPIC2=10,CHLagainstWATERLAW,1)),1)*IF(S3_CHL_STAKEHOLDER3=2,IF(S3_CHL_TOPIC3=9,CHLproWATERLAW,IF(S3_CHL_TOPIC3=10,CHLagainstWATERLAW,1)),1)</f>
        <v>1</v>
      </c>
      <c r="L2" s="158">
        <f>IF(S3_CHL_STAKEHOLDER1=2,IF(S3_CHL_TOPIC1=1,CHLproCH,IF(S3_CHL_TOPIC1=2,CHLagainstCH,1)),1)*IF(S3_CHL_STAKEHOLDER2=2,IF(S3_CHL_TOPIC2=1,CHLproCH,IF(S3_CHL_TOPIC2=2,CHLagainstCH,1)),1)*IF(S3_CHL_STAKEHOLDER3=2,IF(S3_CHL_TOPIC3=1,CHLproCH,IF(S3_CHL_TOPIC3=2,CHLagainstCH,1)),1)</f>
        <v>1</v>
      </c>
      <c r="M2" s="158">
        <f>IF(S3_CHL_STAKEHOLDER1=2,IF(S3_CHL_TOPIC1=3,CHLproPHX,IF(S3_CHL_TOPIC1=4,CHLagainstPHX,1)),1)*IF(S3_CHL_STAKEHOLDER2=2,IF(S3_CHL_TOPIC2=3,CHLproPHX,IF(S3_CHL_TOPIC2=4,CHLagainstPHX,1)),1)*IF(S3_CHL_STAKEHOLDER3=2,IF(S3_CHL_TOPIC3=3,CHLproPHX,IF(S3_CHL_TOPIC3=4,CHLagainstPHX,1)),1)</f>
        <v>1</v>
      </c>
      <c r="N2" s="158">
        <f>IF(S3_CHL_STAKEHOLDER1=2,IF(S3_CHL_TOPIC1=11,CHLproPRES,IF(S3_CHL_TOPIC1=12,CHLagainstPRES,1)),1)*IF(S3_CHL_STAKEHOLDER2=2,IF(S3_CHL_TOPIC2=9,CHLproPRES,IF(S3_CHL_TOPIC2=10,CHLagainstPRES,1)),1)*IF(S3_CHL_STAKEHOLDER3=2,IF(S3_CHL_TOPIC3=9,CHLproPRES,IF(S3_CHL_TOPIC3=10,CHLagainstPRES,1)),1)</f>
        <v>1</v>
      </c>
      <c r="O2" s="158">
        <f>IF(S3_CHL_STAKEHOLDER1=2,IF(S3_CHL_TOPIC1=13,CHLproSEN,IF(S3_CHL_TOPIC1=14,CHLagainstSEN,1)),1)*IF(S3_CHL_STAKEHOLDER2=2,IF(S3_CHL_TOPIC2=9,CHLproSEN,IF(S3_CHL_TOPIC2=10,CHLagainstSEN,1)),1)*IF(S3_CHL_STAKEHOLDER3=2,IF(S3_CHL_TOPIC3=9,CHLproSEN,IF(S3_CHL_TOPIC3=10,CHLagainstSEN,1)),1)</f>
        <v>1</v>
      </c>
      <c r="P2" s="12">
        <f>IF(S4_CHL_STAKEHOLDER1=2,IF(S4_CHL_TOPIC1=7,CHLproFARMTAX,IF(S4_CHL_TOPIC1=8,CHLagainstFARMTAX,1)),1)*IF(S4_CHL_STAKEHOLDER2=2,IF(S4_CHL_TOPIC2=7,CHLproFARMTAX,IF(S4_CHL_TOPIC2=8,CHLagainstFARMTAX,1)),1)*IF(S4_CHL_STAKEHOLDER3=2,IF(S4_CHL_TOPIC3=7,CHLproFARMTAX,IF(S4_CHL_TOPIC3=8,CHLagainstFARMTAX,1)),1)</f>
        <v>1</v>
      </c>
      <c r="Q2" s="12">
        <f>IF(S4_CHL_STAKEHOLDER1=2,IF(S4_CHL_TOPIC1=5,CHLproCORPTAX,IF(S4_CHL_TOPIC1=6,CHLagainstCORPTAX,1)),1)*IF(S4_CHL_STAKEHOLDER2=2,IF(S4_CHL_TOPIC2=5,CHLproCORPTAX,IF(S4_CHL_TOPIC2=6,CHLagainstCORPTAX,1)),1)*IF(S4_CHL_STAKEHOLDER3=2,IF(S4_CHL_TOPIC3=5,CHLproCORPTAX,IF(S4_CHL_TOPIC3=6,CHLagainstCORPTAX,1)),1)</f>
        <v>1</v>
      </c>
      <c r="R2" s="12">
        <f>IF(S4_CHL_STAKEHOLDER1=2,IF(S4_CHL_TOPIC1=9,CHLproWATERLAW,IF(S4_CHL_TOPIC1=10,CHLagainstWATERLAW,1)),1)*IF(S4_CHL_STAKEHOLDER2=2,IF(S4_CHL_TOPIC2=9,CHLproWATERLAW,IF(S4_CHL_TOPIC2=10,CHLagainstWATERLAW,1)),1)*IF(S4_CHL_STAKEHOLDER3=2,IF(S4_CHL_TOPIC3=9,CHLproWATERLAW,IF(S4_CHL_TOPIC3=10,CHLagainstWATERLAW,1)),1)</f>
        <v>1</v>
      </c>
      <c r="S2" s="12">
        <f>IF(S4_CHL_STAKEHOLDER1=2,IF(S4_CHL_TOPIC1=1,CHLproCH,IF(S4_CHL_TOPIC1=2,CHLagainstCH,1)),1)*IF(S4_CHL_STAKEHOLDER2=2,IF(S4_CHL_TOPIC2=1,CHLproCH,IF(S4_CHL_TOPIC2=2,CHLagainstCH,1)),1)*IF(S4_CHL_STAKEHOLDER3=2,IF(S4_CHL_TOPIC3=1,CHLproCH,IF(S4_CHL_TOPIC3=2,CHLagainstCH,1)),1)</f>
        <v>1</v>
      </c>
      <c r="T2" s="12">
        <f>IF(S4_CHL_STAKEHOLDER1=2,IF(S4_CHL_TOPIC1=3,CHLproPHX,IF(S4_CHL_TOPIC1=4,CHLagainstPHX,1)),1)*IF(S4_CHL_STAKEHOLDER2=2,IF(S4_CHL_TOPIC2=3,CHLproPHX,IF(S4_CHL_TOPIC2=4,CHLagainstPHX,1)),1)*IF(S4_CHL_STAKEHOLDER3=2,IF(S4_CHL_TOPIC3=3,CHLproPHX,IF(S4_CHL_TOPIC3=4,CHLagainstPHX,1)),1)</f>
        <v>1</v>
      </c>
      <c r="U2" s="12" cm="1">
        <f t="array" ref="U2">IF(S4_CHL_STAKEHOLDER1=2,IF(S4_CHL_TOPIC1=11,CHLproPRES,IF(S4_CHL_TOPIC1=12,CHLagainstPRES,1)),1)*IF(S4_CHL_STAKEHOLDER2=2,IF(S4_CHL_TOPIC2=11,CHLproPRES,IF(S41_CHL_TOPIC2=12,CHLagainstPRES,1)),1)*IF(S4_CHL_STAKEHOLDER3=2,IF(S4_CHL_TOPIC3=11,CHLproPRES,IF(S4_CHL_TOPIC3=12,CHLagainstPRES,1)),1)</f>
        <v>1</v>
      </c>
      <c r="V2" s="12">
        <f>IF(S4_CHL_STAKEHOLDER1=2,IF(S4_CHL_TOPIC1=13,CHLproSEN,IF(S4_CHL_TOPIC1=14,CHLagainstSEN,1)),1)*IF(S4_CHL_STAKEHOLDER2=2,IF(S4_CHL_TOPIC2=13,CHLproSEN,IF(S4_CHL_TOPIC2=14,CHLagainstSEN,1)),1)*IF(S4_CHL_STAKEHOLDER3=2,IF(S4_CHL_TOPIC3=13,CHLproSEN,IF(S4_CHL_TOPIC3=14,CHLagainstSEN,1)),1)</f>
        <v>1</v>
      </c>
    </row>
    <row r="3" spans="1:22" ht="15.5" thickTop="1" thickBot="1" x14ac:dyDescent="0.4">
      <c r="A3" s="102" t="s">
        <v>580</v>
      </c>
      <c r="B3" s="157">
        <f>IF(S2_CHL_STAKEHOLDER1=1,IF(S2_CHL_TOPIC1=7,CHLproFARMTAX,IF(S2_CHL_TOPIC1=8,CHLagainstFARMTAX,1)),1)*IF(S2_CHL_STAKEHOLDER1=1,IF(S2_CHL_TOPIC2=7,CHLproFARMTAX,IF(S2_CHL_TOPIC2=8,CHLagainstFARMTAX,1)),1)*IF(S2_CHL_STAKEHOLDER1=1,IF(S2_CHL_TOPIC3=7,CHLproFARMTAX,IF(S2_CHL_TOPIC3=8,CHLagainstFARMTAX,1)),1)</f>
        <v>1</v>
      </c>
      <c r="C3" s="157">
        <f>IF(S2_CHL_STAKEHOLDER1=1,IF(S2_CHL_TOPIC1=5,CHLproCORPTAX,IF(S2_CHL_TOPIC1=6,CHLagainstCORPTAX,1)),1)*IF(S2_CHL_STAKEHOLDER1=1,IF(S2_CHL_TOPIC2=5,CHLproCORPTAX,IF(S2_CHL_TOPIC2=6,CHLagainstCORPTAX,1)),1)*IF(S2_CHL_STAKEHOLDER1=1,IF(S2_CHL_TOPIC3=5,CHLproCORPTAX,IF(S2_CHL_TOPIC3=6,CHLagainstCORPTAX,1)),1)</f>
        <v>1</v>
      </c>
      <c r="D3" s="157">
        <f>IF(S2_CHL_STAKEHOLDER1=1,IF(S2_CHL_TOPIC1=9,CHLproWATERLAW,IF(S2_CHL_TOPIC1=10,CHLagainstWATERLAW,1)),1)*IF(S2_CHL_STAKEHOLDER1=1,IF(S2_CHL_TOPIC2=9,CHLproWATERLAW,IF(S2_CHL_TOPIC2=10,CHLagainstWATERLAW,1)),1)*IF(S2_CHL_STAKEHOLDER1=1,IF(S2_CHL_TOPIC3=9,CHLproWATERLAW,IF(S2_CHL_TOPIC3=10,CHLagainstWATERLAW,1)),1)</f>
        <v>1</v>
      </c>
      <c r="E3" s="157">
        <f>IF(S2_CHL_STAKEHOLDER1=1,IF(S2_CHL_TOPIC1=1,CHLproCH,IF(S2_CHL_TOPIC1=2,CHLagainstCH,1)),1)*IF(S2_CHL_STAKEHOLDER1=1,IF(S2_CHL_TOPIC2=1,CHLproCH,IF(S2_CHL_TOPIC2=2,CHLagainstCH,1)),1)*IF(S2_CHL_STAKEHOLDER1=1,IF(S2_CHL_TOPIC3=1,CHLproCH,IF(S2_CHL_TOPIC3=2,CHLagainstCH,1)),1)</f>
        <v>1</v>
      </c>
      <c r="F3" s="157">
        <f>IF(S2_CHL_STAKEHOLDER1=1,IF(S2_CHL_TOPIC1=3,CHLproPHX,IF(S2_CHL_TOPIC1=4,CHLagainstPHX,1)),1)*IF(S2_CHL_STAKEHOLDER1=1,IF(S2_CHL_TOPIC2=3,CHLproPHX,IF(S2_CHL_TOPIC2=4,CHLagainstPHX,1)),1)*IF(S2_CHL_STAKEHOLDER1=1,IF(S2_CHL_TOPIC3=3,CHLproPHX,IF(S2_CHL_TOPIC3=4,CHLagainstPHX,1)),1)</f>
        <v>1</v>
      </c>
      <c r="G3" s="157">
        <f>IF(S2_CHL_STAKEHOLDER1=1,IF(S2_CHL_TOPIC1=11,CHLproPRES,IF(S2_CHL_TOPIC1=12,CHLagainstPRES,1)),1)*IF(S2_CHL_STAKEHOLDER1=1,IF(S2_CHL_TOPIC2=9,CHLproPRES,IF(S2_CHL_TOPIC2=10,CHLagainstPRES,1)),1)*IF(S2_CHL_STAKEHOLDER1=1,IF(S2_CHL_TOPIC3=9,CHLproPRES,IF(S2_CHL_TOPIC3=10,CHLagainstPRES,1)),1)</f>
        <v>1</v>
      </c>
      <c r="H3" s="157">
        <f>IF(S2_CHL_STAKEHOLDER1=1,IF(S2_CHL_TOPIC1=13,CHLproSEN,IF(S2_CHL_TOPIC1=14,CHLagainstSEN,1)),1)*IF(S2_CHL_STAKEHOLDER1=1,IF(S2_CHL_TOPIC2=9,CHLproSEN,IF(S2_CHL_TOPIC2=10,CHLagainstSEN,1)),1)*IF(S2_CHL_STAKEHOLDER1=1,IF(S2_CHL_TOPIC3=9,CHLproSEN,IF(S2_CHL_TOPIC3=10,CHLagainstSEN,1)),1)</f>
        <v>1</v>
      </c>
      <c r="I3" s="158">
        <f>IF(S3_CHL_STAKEHOLDER1=1,IF(S3_CHL_TOPIC1=7,CHLproFARMTAX,IF(S3_CHL_TOPIC1=8,CHLagainstFARMTAX,1)),1)*IF(S3_CHL_STAKEHOLDER1=1,IF(S3_CHL_TOPIC2=7,CHLproFARMTAX,IF(S3_CHL_TOPIC2=8,CHLagainstFARMTAX,1)),1)*IF(S3_CHL_STAKEHOLDER1=1,IF(S3_CHL_TOPIC3=7,CHLproFARMTAX,IF(S3_CHL_TOPIC3=8,CHLagainstFARMTAX,1)),1)</f>
        <v>1</v>
      </c>
      <c r="J3" s="158">
        <f>IF(S3_CHL_STAKEHOLDER1=1,IF(S3_CHL_TOPIC1=5,CHLproCORPTAX,IF(S3_CHL_TOPIC1=6,CHLagainstCORPTAX,1)),1)*IF(S3_CHL_STAKEHOLDER1=1,IF(S3_CHL_TOPIC2=5,CHLproCORPTAX,IF(S3_CHL_TOPIC2=6,CHLagainstCORPTAX,1)),1)*IF(S3_CHL_STAKEHOLDER1=1,IF(S3_CHL_TOPIC3=5,CHLproCORPTAX,IF(S3_CHL_TOPIC3=6,CHLagainstCORPTAX,1)),1)</f>
        <v>1</v>
      </c>
      <c r="K3" s="158">
        <f>IF(S3_CHL_STAKEHOLDER1=1,IF(S3_CHL_TOPIC1=9,CHLproWATERLAW,IF(S3_CHL_TOPIC1=10,CHLagainstWATERLAW,1)),1)*IF(S3_CHL_STAKEHOLDER1=1,IF(S3_CHL_TOPIC2=9,CHLproWATERLAW,IF(S3_CHL_TOPIC2=10,CHLagainstWATERLAW,1)),1)*IF(S3_CHL_STAKEHOLDER1=1,IF(S3_CHL_TOPIC3=9,CHLproWATERLAW,IF(S3_CHL_TOPIC3=10,CHLagainstWATERLAW,1)),1)</f>
        <v>1</v>
      </c>
      <c r="L3" s="158">
        <f>IF(S3_CHL_STAKEHOLDER1=1,IF(S3_CHL_TOPIC1=1,CHLproCH,IF(S3_CHL_TOPIC1=2,CHLagainstCH,1)),1)*IF(S3_CHL_STAKEHOLDER1=1,IF(S3_CHL_TOPIC2=1,CHLproCH,IF(S3_CHL_TOPIC2=2,CHLagainstCH,1)),1)*IF(S3_CHL_STAKEHOLDER1=1,IF(S3_CHL_TOPIC3=1,CHLproCH,IF(S3_CHL_TOPIC3=2,CHLagainstCH,1)),1)</f>
        <v>1</v>
      </c>
      <c r="M3" s="158">
        <f>IF(S3_CHL_STAKEHOLDER1=1,IF(S3_CHL_TOPIC1=3,CHLproPHX,IF(S3_CHL_TOPIC1=4,CHLagainstPHX,1)),1)*IF(S3_CHL_STAKEHOLDER1=1,IF(S3_CHL_TOPIC2=3,CHLproPHX,IF(S3_CHL_TOPIC2=4,CHLagainstPHX,1)),1)*IF(S3_CHL_STAKEHOLDER1=1,IF(S3_CHL_TOPIC3=3,CHLproPHX,IF(S3_CHL_TOPIC3=4,CHLagainstPHX,1)),1)</f>
        <v>1</v>
      </c>
      <c r="N3" s="158">
        <f>IF(S3_CHL_STAKEHOLDER1=1,IF(S3_CHL_TOPIC1=11,CHLproPRES,IF(S3_CHL_TOPIC1=12,CHLagainstPRES,1)),1)*IF(S3_CHL_STAKEHOLDER1=1,IF(S3_CHL_TOPIC2=9,CHLproPRES,IF(S3_CHL_TOPIC2=10,CHLagainstPRES,1)),1)*IF(S3_CHL_STAKEHOLDER1=1,IF(S3_CHL_TOPIC3=9,CHLproPRES,IF(S3_CHL_TOPIC3=10,CHLagainstPRES,1)),1)</f>
        <v>1</v>
      </c>
      <c r="O3" s="158">
        <f>IF(S3_CHL_STAKEHOLDER1=1,IF(S3_CHL_TOPIC1=13,CHLproSEN,IF(S3_CHL_TOPIC1=14,CHLagainstSEN,1)),1)*IF(S3_CHL_STAKEHOLDER1=1,IF(S3_CHL_TOPIC2=9,CHLproSEN,IF(S3_CHL_TOPIC2=10,CHLagainstSEN,1)),1)*IF(S3_CHL_STAKEHOLDER1=1,IF(S3_CHL_TOPIC3=9,CHLproSEN,IF(S3_CHL_TOPIC3=10,CHLagainstSEN,1)),1)</f>
        <v>1</v>
      </c>
      <c r="P3" s="12">
        <f>IF(S4_CHL_STAKEHOLDER1=1,IF(S4_CHL_TOPIC1=7,CHLproFARMTAX,IF(S4_CHL_TOPIC1=8,CHLagainstFARMTAX,1)),1)*IF(S4_CHL_STAKEHOLDER1=1,IF(S4_CHL_TOPIC2=7,CHLproFARMTAX,IF(S4_CHL_TOPIC2=8,CHLagainstFARMTAX,1)),1)*IF(S4_CHL_STAKEHOLDER1=1,IF(S4_CHL_TOPIC3=7,CHLproFARMTAX,IF(S4_CHL_TOPIC3=8,CHLagainstFARMTAX,1)),1)</f>
        <v>1</v>
      </c>
      <c r="Q3" s="12">
        <f>IF(S4_CHL_STAKEHOLDER1=1,IF(S4_CHL_TOPIC1=5,CHLproCORPTAX,IF(S4_CHL_TOPIC1=6,CHLagainstCORPTAX,1)),1)*IF(S4_CHL_STAKEHOLDER1=1,IF(S4_CHL_TOPIC2=5,CHLproCORPTAX,IF(S4_CHL_TOPIC2=6,CHLagainstCORPTAX,1)),1)*IF(S4_CHL_STAKEHOLDER1=1,IF(S4_CHL_TOPIC3=5,CHLproCORPTAX,IF(S4_CHL_TOPIC3=6,CHLagainstCORPTAX,1)),1)</f>
        <v>1</v>
      </c>
      <c r="R3" s="12">
        <f>IF(S4_CHL_STAKEHOLDER1=1,IF(S4_CHL_TOPIC1=9,CHLproWATERLAW,IF(S4_CHL_TOPIC1=10,CHLagainstWATERLAW,1)),1)*IF(S4_CHL_STAKEHOLDER1=1,IF(S4_CHL_TOPIC2=9,CHLproWATERLAW,IF(S4_CHL_TOPIC2=10,CHLagainstWATERLAW,1)),1)*IF(S4_CHL_STAKEHOLDER1=1,IF(S4_CHL_TOPIC3=9,CHLproWATERLAW,IF(S4_CHL_TOPIC3=10,CHLagainstWATERLAW,1)),1)</f>
        <v>1</v>
      </c>
      <c r="S3" s="12">
        <f>IF(S4_CHL_STAKEHOLDER1=1,IF(S4_CHL_TOPIC1=1,CHLproCH,IF(S4_CHL_TOPIC1=2,CHLagainstCH,1)),1)*IF(S4_CHL_STAKEHOLDER1=1,IF(S4_CHL_TOPIC2=1,CHLproCH,IF(S4_CHL_TOPIC2=2,CHLagainstCH,1)),1)*IF(S4_CHL_STAKEHOLDER1=1,IF(S4_CHL_TOPIC3=1,CHLproCH,IF(S4_CHL_TOPIC3=2,CHLagainstCH,1)),1)</f>
        <v>1</v>
      </c>
      <c r="T3" s="12">
        <f>IF(S4_CHL_STAKEHOLDER1=1,IF(S4_CHL_TOPIC1=3,CHLproPHX,IF(S4_CHL_TOPIC1=4,CHLagainstPHX,1)),1)*IF(S4_CHL_STAKEHOLDER1=1,IF(S4_CHL_TOPIC2=3,CHLproPHX,IF(S4_CHL_TOPIC2=4,CHLagainstPHX,1)),1)*IF(S4_CHL_STAKEHOLDER1=1,IF(S4_CHL_TOPIC3=3,CHLproPHX,IF(S4_CHL_TOPIC3=4,CHLagainstPHX,1)),1)</f>
        <v>1</v>
      </c>
      <c r="U3" s="12">
        <f>IF(S4_CHL_STAKEHOLDER1=1,IF(S4_CHL_TOPIC1=11,CHLproPRES,IF(S4_CHL_TOPIC1=12,CHLagainstPRES,1)),1)*IF(S4_CHL_STAKEHOLDER1=1,IF(S4_CHL_TOPIC2=11,CHLproPRES,IF(S4_CHL_TOPIC2=12,CHLagainstPRES,1)),1)*IF(S4_CHL_STAKEHOLDER1=1,IF(S4_CHL_TOPIC3=11,CHLproPRES,IF(S4_CHL_TOPIC3=12,CHLagainstPRES,1)),1)</f>
        <v>1</v>
      </c>
      <c r="V3" s="12">
        <f>IF(S4_CHL_STAKEHOLDER1=1,IF(S4_CHL_TOPIC1=13,CHLproSEN,IF(S4_CHL_TOPIC1=14,CHLagainstSEN,1)),1)*IF(S4_CHL_STAKEHOLDER1=1,IF(S4_CHL_TOPIC2=13,CHLproSEN,IF(S4_CHL_TOPIC2=14,CHLagainstSEN,1)),1)*IF(S4_CHL_STAKEHOLDER1=1,IF(S4_CHL_TOPIC3=13,CHLproSEN,IF(S4_CHL_TOPIC3=14,CHLagainstSEN,1)),1)</f>
        <v>1</v>
      </c>
    </row>
    <row r="4" spans="1:22" ht="15.5" thickTop="1" thickBot="1" x14ac:dyDescent="0.4">
      <c r="A4" s="102" t="s">
        <v>578</v>
      </c>
      <c r="B4" s="157">
        <f>IF(S2_CHL_STAKEHOLDER1=3,IF(S2_CHL_TOPIC1=7,CHLproFARMTAX,IF(S2_CHL_TOPIC1=8,CHLagainstFARMTAX,1)),1)*IF(S2_CHL_STAKEHOLDER2=3,IF(S2_CHL_TOPIC2=7,CHLproFARMTAX,IF(S2_CHL_TOPIC2=8,CHLagainstFARMTAX,1)),1)*IF(S2_CHL_STAKEHOLDER3=3,IF(S2_CHL_TOPIC3=7,CHLproFARMTAX,IF(S2_CHL_TOPIC3=8,CHLagainstFARMTAX,1)),1)</f>
        <v>1</v>
      </c>
      <c r="C4" s="157">
        <f>IF(S2_CHL_STAKEHOLDER1=3,IF(S2_CHL_TOPIC1=5,CHLproCORPTAX,IF(S2_CHL_TOPIC1=6,CHLagainstCORPTAX,1)),1)*IF(S2_CHL_STAKEHOLDER2=3,IF(S2_CHL_TOPIC2=5,CHLproCORPTAX,IF(S2_CHL_TOPIC2=6,CHLagainstCORPTAX,1)),1)*IF(S2_CHL_STAKEHOLDER3=3,IF(S2_CHL_TOPIC3=5,CHLproCORPTAX,IF(S2_CHL_TOPIC3=6,CHLagainstCORPTAX,1)),1)</f>
        <v>1</v>
      </c>
      <c r="D4" s="157">
        <f>IF(S2_CHL_STAKEHOLDER1=3,IF(S2_CHL_TOPIC1=9,CHLproWATERLAW,IF(S2_CHL_TOPIC1=10,CHLagainstWATERLAW,1)),1)*IF(S2_CHL_STAKEHOLDER2=3,IF(S2_CHL_TOPIC2=9,CHLproWATERLAW,IF(S2_CHL_TOPIC2=10,CHLagainstWATERLAW,1)),1)*IF(S2_CHL_STAKEHOLDER3=3,IF(S2_CHL_TOPIC3=9,CHLproWATERLAW,IF(S2_CHL_TOPIC3=10,CHLagainstWATERLAW,1)),1)</f>
        <v>1</v>
      </c>
      <c r="E4" s="157">
        <f>IF(S2_CHL_STAKEHOLDER1=3,IF(S2_CHL_TOPIC1=1,CHLproCH,IF(S2_CHL_TOPIC1=2,CHLagainstCH,1)),1)*IF(S2_CHL_STAKEHOLDER2=3,IF(S2_CHL_TOPIC2=1,CHLproCH,IF(S2_CHL_TOPIC2=2,CHLagainstCH,1)),1)*IF(S2_CHL_STAKEHOLDER3=3,IF(S2_CHL_TOPIC3=1,CHLproCH,IF(S2_CHL_TOPIC3=2,CHLagainstCH,1)),1)</f>
        <v>1</v>
      </c>
      <c r="F4" s="157">
        <f>IF(S2_CHL_STAKEHOLDER1=3,IF(S2_CHL_TOPIC1=3,CHLproPHX,IF(S2_CHL_TOPIC1=4,CHLagainstPHX,1)),1)*IF(S2_CHL_STAKEHOLDER2=3,IF(S2_CHL_TOPIC2=3,CHLproPHX,IF(S2_CHL_TOPIC2=4,CHLagainstPHX,1)),1)*IF(S2_CHL_STAKEHOLDER3=3,IF(S2_CHL_TOPIC3=3,CHLproPHX,IF(S2_CHL_TOPIC3=4,CHLagainstPHX,1)),1)</f>
        <v>1</v>
      </c>
      <c r="G4" s="157">
        <f>IF(S2_CHL_STAKEHOLDER1=3,IF(S2_CHL_TOPIC1=11,CHLproPRES,IF(S2_CHL_TOPIC1=12,CHLagainstPRES,1)),1)*IF(S2_CHL_STAKEHOLDER2=3,IF(S2_CHL_TOPIC2=9,CHLproPRES,IF(S2_CHL_TOPIC2=10,CHLagainstPRES,1)),1)*IF(S2_CHL_STAKEHOLDER3=3,IF(S2_CHL_TOPIC3=9,CHLproPRES,IF(S2_CHL_TOPIC3=10,CHLagainstPRES,1)),1)</f>
        <v>1</v>
      </c>
      <c r="H4" s="157">
        <f>IF(S2_CHL_STAKEHOLDER1=3,IF(S2_CHL_TOPIC1=13,CHLproSEN,IF(S2_CHL_TOPIC1=14,CHLagainstSEN,1)),1)*IF(S2_CHL_STAKEHOLDER2=3,IF(S2_CHL_TOPIC2=9,CHLproSEN,IF(S2_CHL_TOPIC2=10,CHLagainstSEN,1)),1)*IF(S2_CHL_STAKEHOLDER3=3,IF(S2_CHL_TOPIC3=9,CHLproSEN,IF(S2_CHL_TOPIC3=10,CHLagainstSEN,1)),1)</f>
        <v>1</v>
      </c>
      <c r="I4" s="158">
        <f>IF(S3_CHL_STAKEHOLDER1=3,IF(S3_CHL_TOPIC1=7,CHLproFARMTAX,IF(S3_CHL_TOPIC1=8,CHLagainstFARMTAX,1)),1)*IF(S3_CHL_STAKEHOLDER2=3,IF(S3_CHL_TOPIC2=7,CHLproFARMTAX,IF(S3_CHL_TOPIC2=8,CHLagainstFARMTAX,1)),1)*IF(S3_CHL_STAKEHOLDER3=3,IF(S3_CHL_TOPIC3=7,CHLproFARMTAX,IF(S3_CHL_TOPIC3=8,CHLagainstFARMTAX,1)),1)</f>
        <v>1</v>
      </c>
      <c r="J4" s="158">
        <f>IF(S3_CHL_STAKEHOLDER1=3,IF(S3_CHL_TOPIC1=5,CHLproCORPTAX,IF(S3_CHL_TOPIC1=6,CHLagainstCORPTAX,1)),1)*IF(S3_CHL_STAKEHOLDER2=3,IF(S3_CHL_TOPIC2=5,CHLproCORPTAX,IF(S3_CHL_TOPIC2=6,CHLagainstCORPTAX,1)),1)*IF(S3_CHL_STAKEHOLDER3=3,IF(S3_CHL_TOPIC3=5,CHLproCORPTAX,IF(S3_CHL_TOPIC3=6,CHLagainstCORPTAX,1)),1)</f>
        <v>1</v>
      </c>
      <c r="K4" s="158">
        <f>IF(S3_CHL_STAKEHOLDER1=3,IF(S3_CHL_TOPIC1=9,CHLproWATERLAW,IF(S3_CHL_TOPIC1=10,CHLagainstWATERLAW,1)),1)*IF(S3_CHL_STAKEHOLDER2=3,IF(S3_CHL_TOPIC2=9,CHLproWATERLAW,IF(S3_CHL_TOPIC2=10,CHLagainstWATERLAW,1)),1)*IF(S3_CHL_STAKEHOLDER3=3,IF(S3_CHL_TOPIC3=9,CHLproWATERLAW,IF(S3_CHL_TOPIC3=10,CHLagainstWATERLAW,1)),1)</f>
        <v>1</v>
      </c>
      <c r="L4" s="158">
        <f>IF(S3_CHL_STAKEHOLDER1=3,IF(S3_CHL_TOPIC1=1,CHLproCH,IF(S3_CHL_TOPIC1=2,CHLagainstCH,1)),1)*IF(S3_CHL_STAKEHOLDER2=3,IF(S3_CHL_TOPIC2=1,CHLproCH,IF(S3_CHL_TOPIC2=2,CHLagainstCH,1)),1)*IF(S3_CHL_STAKEHOLDER3=3,IF(S3_CHL_TOPIC3=1,CHLproCH,IF(S3_CHL_TOPIC3=2,CHLagainstCH,1)),1)</f>
        <v>1</v>
      </c>
      <c r="M4" s="158">
        <f>IF(S3_CHL_STAKEHOLDER1=3,IF(S3_CHL_TOPIC1=3,CHLproPHX,IF(S3_CHL_TOPIC1=4,CHLagainstPHX,1)),1)*IF(S3_CHL_STAKEHOLDER2=3,IF(S3_CHL_TOPIC2=3,CHLproPHX,IF(S3_CHL_TOPIC2=4,CHLagainstPHX,1)),1)*IF(S3_CHL_STAKEHOLDER3=3,IF(S3_CHL_TOPIC3=3,CHLproPHX,IF(S3_CHL_TOPIC3=4,CHLagainstPHX,1)),1)</f>
        <v>1</v>
      </c>
      <c r="N4" s="158">
        <f>IF(S3_CHL_STAKEHOLDER1=3,IF(S3_CHL_TOPIC1=11,CHLproPRES,IF(S3_CHL_TOPIC1=12,CHLagainstPRES,1)),1)*IF(S3_CHL_STAKEHOLDER2=3,IF(S3_CHL_TOPIC2=9,CHLproPRES,IF(S3_CHL_TOPIC2=10,CHLagainstPRES,1)),1)*IF(S3_CHL_STAKEHOLDER3=3,IF(S3_CHL_TOPIC3=9,CHLproPRES,IF(S3_CHL_TOPIC3=10,CHLagainstPRES,1)),1)</f>
        <v>1</v>
      </c>
      <c r="O4" s="158">
        <f>IF(S3_CHL_STAKEHOLDER1=3,IF(S3_CHL_TOPIC1=13,CHLproSEN,IF(S3_CHL_TOPIC1=14,CHLagainstSEN,1)),1)*IF(S3_CHL_STAKEHOLDER2=3,IF(S3_CHL_TOPIC2=9,CHLproSEN,IF(S3_CHL_TOPIC2=10,CHLagainstSEN,1)),1)*IF(S3_CHL_STAKEHOLDER3=3,IF(S3_CHL_TOPIC3=9,CHLproSEN,IF(S3_CHL_TOPIC3=10,CHLagainstSEN,1)),1)</f>
        <v>1</v>
      </c>
      <c r="P4" s="12">
        <f>IF(S4_CHL_STAKEHOLDER1=3,IF(S4_CHL_TOPIC1=7,CHLproFARMTAX,IF(S4_CHL_TOPIC1=8,CHLagainstFARMTAX,1)),1)*IF(S4_CHL_STAKEHOLDER2=3,IF(S4_CHL_TOPIC2=7,CHLproFARMTAX,IF(S4_CHL_TOPIC2=8,CHLagainstFARMTAX,1)),1)*IF(S4_CHL_STAKEHOLDER3=3,IF(S4_CHL_TOPIC3=7,CHLproFARMTAX,IF(S4_CHL_TOPIC3=8,CHLagainstFARMTAX,1)),1)</f>
        <v>1</v>
      </c>
      <c r="Q4" s="12">
        <f>IF(S4_CHL_STAKEHOLDER1=3,IF(S4_CHL_TOPIC1=5,CHLproCORPTAX,IF(S4_CHL_TOPIC1=6,CHLagainstCORPTAX,1)),1)*IF(S4_CHL_STAKEHOLDER2=3,IF(S4_CHL_TOPIC2=5,CHLproCORPTAX,IF(S4_CHL_TOPIC2=6,CHLagainstCORPTAX,1)),1)*IF(S4_CHL_STAKEHOLDER3=3,IF(S4_CHL_TOPIC3=5,CHLproCORPTAX,IF(S4_CHL_TOPIC3=6,CHLagainstCORPTAX,1)),1)</f>
        <v>1</v>
      </c>
      <c r="R4" s="12">
        <f>IF(S4_CHL_STAKEHOLDER1=3,IF(S4_CHL_TOPIC1=9,CHLproWATERLAW,IF(S4_CHL_TOPIC1=10,CHLagainstWATERLAW,1)),1)*IF(S4_CHL_STAKEHOLDER2=3,IF(S4_CHL_TOPIC2=9,CHLproWATERLAW,IF(S4_CHL_TOPIC2=10,CHLagainstWATERLAW,1)),1)*IF(S4_CHL_STAKEHOLDER3=3,IF(S4_CHL_TOPIC3=9,CHLproWATERLAW,IF(S4_CHL_TOPIC3=10,CHLagainstWATERLAW,1)),1)</f>
        <v>1</v>
      </c>
      <c r="S4" s="12">
        <f>IF(S4_CHL_STAKEHOLDER1=3,IF(S4_CHL_TOPIC1=1,CHLproCH,IF(S4_CHL_TOPIC1=2,CHLagainstCH,1)),1)*IF(S4_CHL_STAKEHOLDER2=3,IF(S4_CHL_TOPIC2=1,CHLproCH,IF(S4_CHL_TOPIC2=2,CHLagainstCH,1)),1)*IF(S4_CHL_STAKEHOLDER3=3,IF(S4_CHL_TOPIC3=1,CHLproCH,IF(S4_CHL_TOPIC3=2,CHLagainstCH,1)),1)</f>
        <v>1</v>
      </c>
      <c r="T4" s="12">
        <f>IF(S4_CHL_STAKEHOLDER1=3,IF(S4_CHL_TOPIC1=3,CHLproPHX,IF(S4_CHL_TOPIC1=4,CHLagainstPHX,1)),1)*IF(S4_CHL_STAKEHOLDER2=3,IF(S4_CHL_TOPIC2=3,CHLproPHX,IF(S4_CHL_TOPIC2=4,CHLagainstPHX,1)),1)*IF(S4_CHL_STAKEHOLDER3=3,IF(S4_CHL_TOPIC3=3,CHLproPHX,IF(S4_CHL_TOPIC3=4,CHLagainstPHX,1)),1)</f>
        <v>1</v>
      </c>
      <c r="U4" s="12">
        <f>IF(S4_CHL_STAKEHOLDER1=3,IF(S4_CHL_TOPIC1=11,CHLproPRES,IF(S4_CHL_TOPIC1=12,CHLagainstPRES,1)),1)*IF(S4_CHL_STAKEHOLDER2=3,IF(S4_CHL_TOPIC2=11,CHLproPRES,IF(S4_CHL_TOPIC2=12,CHLagainstPRES,1)),1)*IF(S4_CHL_STAKEHOLDER3=3,IF(S4_CHL_TOPIC3=11,CHLproPRES,IF(S4_CHL_TOPIC3=12,CHLagainstPRES,1)),1)</f>
        <v>1</v>
      </c>
      <c r="V4" s="12">
        <f>IF(S4_CHL_STAKEHOLDER1=3,IF(S4_CHL_TOPIC1=13,CHLproSEN,IF(S4_CHL_TOPIC1=14,CHLagainstSEN,1)),1)*IF(S4_CHL_STAKEHOLDER2=3,IF(S4_CHL_TOPIC2=13,CHLproSEN,IF(S4_CHL_TOPIC2=14,CHLagainstSEN,1)),1)*IF(S4_CHL_STAKEHOLDER3=3,IF(S4_CHL_TOPIC3=13,CHLproSEN,IF(S4_CHL_TOPIC3=14,CHLagainstSEN,1)),1)</f>
        <v>1</v>
      </c>
    </row>
    <row r="5" spans="1:22" ht="15.5" thickTop="1" thickBot="1" x14ac:dyDescent="0.4">
      <c r="A5" s="102" t="s">
        <v>581</v>
      </c>
      <c r="B5" s="157">
        <f>IF(S2_CHL_STAKEHOLDER1=4,IF(S2_CHL_TOPIC1=7,CHLproFARMTAX,IF(S2_CHL_TOPIC1=8,CHLagainstFARMTAX,1)),1)*IF(S2_CHL_STAKEHOLDER2=4,IF(S2_CHL_TOPIC2=7,CHLproFARMTAX,IF(S2_CHL_TOPIC2=8,CHLagainstFARMTAX,1)),1)*IF(S2_CHL_STAKEHOLDER3=4,IF(S2_CHL_TOPIC3=7,CHLproFARMTAX,IF(S2_CHL_TOPIC3=8,CHLagainstFARMTAX,1)),1)</f>
        <v>1</v>
      </c>
      <c r="C5" s="157">
        <f>IF(S2_CHL_STAKEHOLDER1=4,IF(S2_CHL_TOPIC1=5,CHLproCORPTAX,IF(S2_CHL_TOPIC1=6,CHLagainstCORPTAX,1)),1)*IF(S2_CHL_STAKEHOLDER2=4,IF(S2_CHL_TOPIC2=5,CHLproCORPTAX,IF(S2_CHL_TOPIC2=6,CHLagainstCORPTAX,1)),1)*IF(S2_CHL_STAKEHOLDER3=4,IF(S2_CHL_TOPIC3=5,CHLproCORPTAX,IF(S2_CHL_TOPIC3=6,CHLagainstCORPTAX,1)),1)</f>
        <v>1</v>
      </c>
      <c r="D5" s="157">
        <f>IF(S2_CHL_STAKEHOLDER1=4,IF(S2_CHL_TOPIC1=9,CHLproWATERLAW,IF(S2_CHL_TOPIC1=10,CHLagainstWATERLAW,1)),1)*IF(S2_CHL_STAKEHOLDER2=4,IF(S2_CHL_TOPIC2=9,CHLproWATERLAW,IF(S2_CHL_TOPIC2=10,CHLagainstWATERLAW,1)),1)*IF(S2_CHL_STAKEHOLDER3=4,IF(S2_CHL_TOPIC3=9,CHLproWATERLAW,IF(S2_CHL_TOPIC3=10,CHLagainstWATERLAW,1)),1)</f>
        <v>1</v>
      </c>
      <c r="E5" s="157">
        <f>IF(S2_CHL_STAKEHOLDER1=4,IF(S2_CHL_TOPIC1=1,CHLproCH,IF(S2_CHL_TOPIC1=2,CHLagainstCH,1)),1)*IF(S2_CHL_STAKEHOLDER2=4,IF(S2_CHL_TOPIC2=1,CHLproCH,IF(S2_CHL_TOPIC2=2,CHLagainstCH,1)),1)*IF(S2_CHL_STAKEHOLDER3=4,IF(S2_CHL_TOPIC3=1,CHLproCH,IF(S2_CHL_TOPIC3=2,CHLagainstCH,1)),1)</f>
        <v>1</v>
      </c>
      <c r="F5" s="157">
        <f>IF(S2_CHL_STAKEHOLDER1=4,IF(S2_CHL_TOPIC1=3,CHLproPHX,IF(S2_CHL_TOPIC1=4,CHLagainstPHX,1)),1)*IF(S2_CHL_STAKEHOLDER2=4,IF(S2_CHL_TOPIC2=3,CHLproPHX,IF(S2_CHL_TOPIC2=4,CHLagainstPHX,1)),1)*IF(S2_CHL_STAKEHOLDER3=4,IF(S2_CHL_TOPIC3=3,CHLproPHX,IF(S2_CHL_TOPIC3=4,CHLagainstPHX,1)),1)</f>
        <v>1</v>
      </c>
      <c r="G5" s="157">
        <f>IF(S2_CHL_STAKEHOLDER1=4,IF(S2_CHL_TOPIC1=11,CHLproPRES,IF(S2_CHL_TOPIC1=12,CHLagainstPRES,1)),1)*IF(S2_CHL_STAKEHOLDER2=4,IF(S2_CHL_TOPIC2=9,CHLproPRES,IF(S2_CHL_TOPIC2=10,CHLagainstPRES,1)),1)*IF(S2_CHL_STAKEHOLDER3=4,IF(S2_CHL_TOPIC3=9,CHLproPRES,IF(S2_CHL_TOPIC3=10,CHLagainstPRES,1)),1)</f>
        <v>1</v>
      </c>
      <c r="H5" s="157">
        <f>IF(S2_CHL_STAKEHOLDER1=4,IF(S2_CHL_TOPIC1=13,CHLproSEN,IF(S2_CHL_TOPIC1=14,CHLagainstSEN,1)),1)*IF(S2_CHL_STAKEHOLDER2=4,IF(S2_CHL_TOPIC2=9,CHLproSEN,IF(S2_CHL_TOPIC2=10,CHLagainstSEN,1)),1)*IF(S2_CHL_STAKEHOLDER3=4,IF(S2_CHL_TOPIC3=9,CHLproSEN,IF(S2_CHL_TOPIC3=10,CHLagainstSEN,1)),1)</f>
        <v>1</v>
      </c>
      <c r="I5" s="158">
        <f>IF(S3_CHL_STAKEHOLDER1=4,IF(S3_CHL_TOPIC1=7,CHLproFARMTAX,IF(S3_CHL_TOPIC1=8,CHLagainstFARMTAX,1)),1)*IF(S3_CHL_STAKEHOLDER2=4,IF(S3_CHL_TOPIC2=7,CHLproFARMTAX,IF(S3_CHL_TOPIC2=8,CHLagainstFARMTAX,1)),1)*IF(S3_CHL_STAKEHOLDER3=4,IF(S3_CHL_TOPIC3=7,CHLproFARMTAX,IF(S3_CHL_TOPIC3=8,CHLagainstFARMTAX,1)),1)</f>
        <v>1</v>
      </c>
      <c r="J5" s="158">
        <f>IF(S3_CHL_STAKEHOLDER1=4,IF(S3_CHL_TOPIC1=5,CHLproCORPTAX,IF(S3_CHL_TOPIC1=6,CHLagainstCORPTAX,1)),1)*IF(S3_CHL_STAKEHOLDER2=4,IF(S3_CHL_TOPIC2=5,CHLproCORPTAX,IF(S3_CHL_TOPIC2=6,CHLagainstCORPTAX,1)),1)*IF(S3_CHL_STAKEHOLDER3=4,IF(S3_CHL_TOPIC3=5,CHLproCORPTAX,IF(S3_CHL_TOPIC3=6,CHLagainstCORPTAX,1)),1)</f>
        <v>1</v>
      </c>
      <c r="K5" s="158">
        <f>IF(S3_CHL_STAKEHOLDER1=4,IF(S3_CHL_TOPIC1=9,CHLproWATERLAW,IF(S3_CHL_TOPIC1=10,CHLagainstWATERLAW,1)),1)*IF(S3_CHL_STAKEHOLDER2=4,IF(S3_CHL_TOPIC2=9,CHLproWATERLAW,IF(S3_CHL_TOPIC2=10,CHLagainstWATERLAW,1)),1)*IF(S3_CHL_STAKEHOLDER3=4,IF(S3_CHL_TOPIC3=9,CHLproWATERLAW,IF(S3_CHL_TOPIC3=10,CHLagainstWATERLAW,1)),1)</f>
        <v>1</v>
      </c>
      <c r="L5" s="158">
        <f>IF(S3_CHL_STAKEHOLDER1=4,IF(S3_CHL_TOPIC1=1,CHLproCH,IF(S3_CHL_TOPIC1=2,CHLagainstCH,1)),1)*IF(S3_CHL_STAKEHOLDER2=4,IF(S3_CHL_TOPIC2=1,CHLproCH,IF(S3_CHL_TOPIC2=2,CHLagainstCH,1)),1)*IF(S3_CHL_STAKEHOLDER3=4,IF(S3_CHL_TOPIC3=1,CHLproCH,IF(S3_CHL_TOPIC3=2,CHLagainstCH,1)),1)</f>
        <v>1</v>
      </c>
      <c r="M5" s="158">
        <f>IF(S3_CHL_STAKEHOLDER1=4,IF(S3_CHL_TOPIC1=3,CHLproPHX,IF(S3_CHL_TOPIC1=4,CHLagainstPHX,1)),1)*IF(S3_CHL_STAKEHOLDER2=4,IF(S3_CHL_TOPIC2=3,CHLproPHX,IF(S3_CHL_TOPIC2=4,CHLagainstPHX,1)),1)*IF(S3_CHL_STAKEHOLDER3=4,IF(S3_CHL_TOPIC3=3,CHLproPHX,IF(S3_CHL_TOPIC3=4,CHLagainstPHX,1)),1)</f>
        <v>1</v>
      </c>
      <c r="N5" s="158">
        <f>IF(S3_CHL_STAKEHOLDER1=4,IF(S3_CHL_TOPIC1=11,CHLproPRES,IF(S3_CHL_TOPIC1=12,CHLagainstPRES,1)),1)*IF(S3_CHL_STAKEHOLDER2=4,IF(S3_CHL_TOPIC2=9,CHLproPRES,IF(S3_CHL_TOPIC2=10,CHLagainstPRES,1)),1)*IF(S3_CHL_STAKEHOLDER3=4,IF(S3_CHL_TOPIC3=9,CHLproPRES,IF(S3_CHL_TOPIC3=10,CHLagainstPRES,1)),1)</f>
        <v>1</v>
      </c>
      <c r="O5" s="158">
        <f>IF(S3_CHL_STAKEHOLDER1=4,IF(S3_CHL_TOPIC1=13,CHLproSEN,IF(S3_CHL_TOPIC1=14,CHLagainstSEN,1)),1)*IF(S3_CHL_STAKEHOLDER2=4,IF(S3_CHL_TOPIC2=9,CHLproSEN,IF(S3_CHL_TOPIC2=10,CHLagainstSEN,1)),1)*IF(S3_CHL_STAKEHOLDER3=4,IF(S3_CHL_TOPIC3=9,CHLproSEN,IF(S3_CHL_TOPIC3=10,CHLagainstSEN,1)),1)</f>
        <v>1</v>
      </c>
      <c r="P5" s="12">
        <f>IF(S4_CHL_STAKEHOLDER1=4,IF(S4_CHL_TOPIC1=7,CHLproFARMTAX,IF(S4_CHL_TOPIC1=8,CHLagainstFARMTAX,1)),1)*IF(S4_CHL_STAKEHOLDER2=4,IF(S4_CHL_TOPIC2=7,CHLproFARMTAX,IF(S4_CHL_TOPIC2=8,CHLagainstFARMTAX,1)),1)*IF(S4_CHL_STAKEHOLDER3=4,IF(S4_CHL_TOPIC3=7,CHLproFARMTAX,IF(S4_CHL_TOPIC3=8,CHLagainstFARMTAX,1)),1)</f>
        <v>1</v>
      </c>
      <c r="Q5" s="12">
        <f>IF(S4_CHL_STAKEHOLDER1=4,IF(S4_CHL_TOPIC1=5,CHLproCORPTAX,IF(S4_CHL_TOPIC1=6,CHLagainstCORPTAX,1)),1)*IF(S4_CHL_STAKEHOLDER2=4,IF(S4_CHL_TOPIC2=5,CHLproCORPTAX,IF(S4_CHL_TOPIC2=6,CHLagainstCORPTAX,1)),1)*IF(S4_CHL_STAKEHOLDER3=4,IF(S4_CHL_TOPIC3=5,CHLproCORPTAX,IF(S4_CHL_TOPIC3=6,CHLagainstCORPTAX,1)),1)</f>
        <v>1</v>
      </c>
      <c r="R5" s="12">
        <f>IF(S4_CHL_STAKEHOLDER1=4,IF(S4_CHL_TOPIC1=9,CHLproWATERLAW,IF(S4_CHL_TOPIC1=10,CHLagainstWATERLAW,1)),1)*IF(S4_CHL_STAKEHOLDER2=4,IF(S4_CHL_TOPIC2=9,CHLproWATERLAW,IF(S4_CHL_TOPIC2=10,CHLagainstWATERLAW,1)),1)*IF(S4_CHL_STAKEHOLDER3=4,IF(S4_CHL_TOPIC3=9,CHLproWATERLAW,IF(S4_CHL_TOPIC3=10,CHLagainstWATERLAW,1)),1)</f>
        <v>1</v>
      </c>
      <c r="S5" s="12">
        <f>IF(S4_CHL_STAKEHOLDER1=4,IF(S4_CHL_TOPIC1=1,CHLproCH,IF(S4_CHL_TOPIC1=2,CHLagainstCH,1)),1)*IF(S4_CHL_STAKEHOLDER2=4,IF(S4_CHL_TOPIC2=1,CHLproCH,IF(S4_CHL_TOPIC2=2,CHLagainstCH,1)),1)*IF(S4_CHL_STAKEHOLDER3=4,IF(S4_CHL_TOPIC3=1,CHLproCH,IF(S4_CHL_TOPIC3=2,CHLagainstCH,1)),1)</f>
        <v>1</v>
      </c>
      <c r="T5" s="12">
        <f>IF(S4_CHL_STAKEHOLDER1=4,IF(S4_CHL_TOPIC1=3,CHLproPHX,IF(S4_CHL_TOPIC1=4,CHLagainstPHX,1)),1)*IF(S4_CHL_STAKEHOLDER2=4,IF(S4_CHL_TOPIC2=3,CHLproPHX,IF(S4_CHL_TOPIC2=4,CHLagainstPHX,1)),1)*IF(S4_CHL_STAKEHOLDER3=4,IF(S4_CHL_TOPIC3=3,CHLproPHX,IF(S4_CHL_TOPIC3=4,CHLagainstPHX,1)),1)</f>
        <v>1</v>
      </c>
      <c r="U5" s="12">
        <f>IF(S4_CHL_STAKEHOLDER1=4,IF(S4_CHL_TOPIC1=11,CHLproPRES,IF(S4_CHL_TOPIC1=12,CHLagainstPRES,1)),1)*IF(S4_CHL_STAKEHOLDER2=4,IF(S4_CHL_TOPIC2=11,CHLproPRES,IF(S4_CHL_TOPIC2=12,CHLagainstPRES,1)),1)*IF(S4_CHL_STAKEHOLDER3=4,IF(S4_CHL_TOPIC3=11,CHLproPRES,IF(S4_CHL_TOPIC3=12,CHLagainstPRES,1)),1)</f>
        <v>1</v>
      </c>
      <c r="V5" s="12">
        <f>IF(S4_CHL_STAKEHOLDER1=4,IF(S4_CHL_TOPIC1=13,CHLproSEN,IF(S4_CHL_TOPIC1=14,CHLagainstSEN,1)),1)*IF(S4_CHL_STAKEHOLDER2=4,IF(S4_CHL_TOPIC2=13,CHLproSEN,IF(S4_CHL_TOPIC2=14,CHLagainstSEN,1)),1)*IF(S4_CHL_STAKEHOLDER3=4,IF(S4_CHL_TOPIC3=13,CHLproSEN,IF(S4_CHL_TOPIC3=14,CHLagainstSEN,1)),1)</f>
        <v>1</v>
      </c>
    </row>
    <row r="6" spans="1:22" ht="15.5" thickTop="1" thickBot="1" x14ac:dyDescent="0.4">
      <c r="A6" s="102" t="s">
        <v>582</v>
      </c>
      <c r="B6" s="157">
        <f>IF(S2_CHL_STAKEHOLDER1=5,IF(S2_CHL_TOPIC1=7,CHLproFARMTAX,IF(S2_CHL_TOPIC1=8,CHLagainstFARMTAX,1)),1)*IF(S2_CHL_STAKEHOLDER2=5,IF(S2_CHL_TOPIC2=7,CHLproFARMTAX,IF(S2_CHL_TOPIC2=8,CHLagainstFARMTAX,1)),1)*IF(S2_CHL_STAKEHOLDER3=5,IF(S2_CHL_TOPIC3=7,CHLproFARMTAX,IF(S2_CHL_TOPIC3=8,CHLagainstFARMTAX,1)),1)</f>
        <v>1</v>
      </c>
      <c r="C6" s="157">
        <f>IF(S2_CHL_STAKEHOLDER1=5,IF(S2_CHL_TOPIC1=5,CHLproCORPTAX,IF(S2_CHL_TOPIC1=6,CHLagainstCORPTAX,1)),1)*IF(S2_CHL_STAKEHOLDER2=5,IF(S2_CHL_TOPIC2=5,CHLproCORPTAX,IF(S2_CHL_TOPIC2=6,CHLagainstCORPTAX,1)),1)*IF(S2_CHL_STAKEHOLDER3=5,IF(S2_CHL_TOPIC3=5,CHLproCORPTAX,IF(S2_CHL_TOPIC3=6,CHLagainstCORPTAX,1)),1)</f>
        <v>1</v>
      </c>
      <c r="D6" s="157">
        <f>IF(S2_CHL_STAKEHOLDER1=5,IF(S2_CHL_TOPIC1=9,CHLproWATERLAW,IF(S2_CHL_TOPIC1=10,CHLagainstWATERLAW,1)),1)*IF(S2_CHL_STAKEHOLDER2=5,IF(S2_CHL_TOPIC2=9,CHLproWATERLAW,IF(S2_CHL_TOPIC2=10,CHLagainstWATERLAW,1)),1)*IF(S2_CHL_STAKEHOLDER3=5,IF(S2_CHL_TOPIC3=9,CHLproWATERLAW,IF(S2_CHL_TOPIC3=10,CHLagainstWATERLAW,1)),1)</f>
        <v>1</v>
      </c>
      <c r="E6" s="157">
        <f>IF(S2_CHL_STAKEHOLDER1=5,IF(S2_CHL_TOPIC1=1,CHLproCH,IF(S2_CHL_TOPIC1=2,CHLagainstCH,1)),1)*IF(S2_CHL_STAKEHOLDER2=5,IF(S2_CHL_TOPIC2=1,CHLproCH,IF(S2_CHL_TOPIC2=2,CHLagainstCH,1)),1)*IF(S2_CHL_STAKEHOLDER3=5,IF(S2_CHL_TOPIC3=1,CHLproCH,IF(S2_CHL_TOPIC3=2,CHLagainstCH,1)),1)</f>
        <v>1</v>
      </c>
      <c r="F6" s="157">
        <f>IF(S2_CHL_STAKEHOLDER1=5,IF(S2_CHL_TOPIC1=3,CHLproPHX,IF(S2_CHL_TOPIC1=4,CHLagainstPHX,1)),1)*IF(S2_CHL_STAKEHOLDER2=5,IF(S2_CHL_TOPIC2=3,CHLproPHX,IF(S2_CHL_TOPIC2=4,CHLagainstPHX,1)),1)*IF(S2_CHL_STAKEHOLDER3=5,IF(S2_CHL_TOPIC3=3,CHLproPHX,IF(S2_CHL_TOPIC3=4,CHLagainstPHX,1)),1)</f>
        <v>1</v>
      </c>
      <c r="G6" s="157">
        <f>IF(S2_CHL_STAKEHOLDER1=5,IF(S2_CHL_TOPIC1=11,CHLproPRES,IF(S2_CHL_TOPIC1=12,CHLagainstPRES,1)),1)*IF(S2_CHL_STAKEHOLDER2=5,IF(S2_CHL_TOPIC2=9,CHLproPRES,IF(S2_CHL_TOPIC2=10,CHLagainstPRES,1)),1)*IF(S2_CHL_STAKEHOLDER3=5,IF(S2_CHL_TOPIC3=9,CHLproPRES,IF(S2_CHL_TOPIC3=10,CHLagainstPRES,1)),1)</f>
        <v>1</v>
      </c>
      <c r="H6" s="157">
        <f>IF(S2_CHL_STAKEHOLDER1=5,IF(S2_CHL_TOPIC1=13,CHLproSEN,IF(S2_CHL_TOPIC1=14,CHLagainstSEN,1)),1)*IF(S2_CHL_STAKEHOLDER2=5,IF(S2_CHL_TOPIC2=9,CHLproSEN,IF(S2_CHL_TOPIC2=10,CHLagainstSEN,1)),1)*IF(S2_CHL_STAKEHOLDER3=5,IF(S2_CHL_TOPIC3=9,CHLproSEN,IF(S2_CHL_TOPIC3=10,CHLagainstSEN,1)),1)</f>
        <v>1</v>
      </c>
      <c r="I6" s="158">
        <f>IF(S3_CHL_STAKEHOLDER1=5,IF(S3_CHL_TOPIC1=7,CHLproFARMTAX,IF(S3_CHL_TOPIC1=8,CHLagainstFARMTAX,1)),1)*IF(S3_CHL_STAKEHOLDER2=5,IF(S3_CHL_TOPIC2=7,CHLproFARMTAX,IF(S3_CHL_TOPIC2=8,CHLagainstFARMTAX,1)),1)*IF(S3_CHL_STAKEHOLDER3=5,IF(S3_CHL_TOPIC3=7,CHLproFARMTAX,IF(S3_CHL_TOPIC3=8,CHLagainstFARMTAX,1)),1)</f>
        <v>1</v>
      </c>
      <c r="J6" s="158">
        <f>IF(S3_CHL_STAKEHOLDER1=5,IF(S3_CHL_TOPIC1=5,CHLproCORPTAX,IF(S3_CHL_TOPIC1=6,CHLagainstCORPTAX,1)),1)*IF(S3_CHL_STAKEHOLDER2=5,IF(S3_CHL_TOPIC2=5,CHLproCORPTAX,IF(S3_CHL_TOPIC2=6,CHLagainstCORPTAX,1)),1)*IF(S3_CHL_STAKEHOLDER3=5,IF(S3_CHL_TOPIC3=5,CHLproCORPTAX,IF(S3_CHL_TOPIC3=6,CHLagainstCORPTAX,1)),1)</f>
        <v>1</v>
      </c>
      <c r="K6" s="158">
        <f>IF(S3_CHL_STAKEHOLDER1=5,IF(S3_CHL_TOPIC1=9,CHLproWATERLAW,IF(S3_CHL_TOPIC1=10,CHLagainstWATERLAW,1)),1)*IF(S3_CHL_STAKEHOLDER2=5,IF(S3_CHL_TOPIC2=9,CHLproWATERLAW,IF(S3_CHL_TOPIC2=10,CHLagainstWATERLAW,1)),1)*IF(S3_CHL_STAKEHOLDER3=5,IF(S3_CHL_TOPIC3=9,CHLproWATERLAW,IF(S3_CHL_TOPIC3=10,CHLagainstWATERLAW,1)),1)</f>
        <v>1</v>
      </c>
      <c r="L6" s="158">
        <f>IF(S3_CHL_STAKEHOLDER1=5,IF(S3_CHL_TOPIC1=1,CHLproCH,IF(S3_CHL_TOPIC1=2,CHLagainstCH,1)),1)*IF(S3_CHL_STAKEHOLDER2=5,IF(S3_CHL_TOPIC2=1,CHLproCH,IF(S3_CHL_TOPIC2=2,CHLagainstCH,1)),1)*IF(S3_CHL_STAKEHOLDER3=5,IF(S3_CHL_TOPIC3=1,CHLproCH,IF(S3_CHL_TOPIC3=2,CHLagainstCH,1)),1)</f>
        <v>1</v>
      </c>
      <c r="M6" s="158">
        <f>IF(S3_CHL_STAKEHOLDER1=5,IF(S3_CHL_TOPIC1=3,CHLproPHX,IF(S3_CHL_TOPIC1=4,CHLagainstPHX,1)),1)*IF(S3_CHL_STAKEHOLDER2=5,IF(S3_CHL_TOPIC2=3,CHLproPHX,IF(S3_CHL_TOPIC2=4,CHLagainstPHX,1)),1)*IF(S3_CHL_STAKEHOLDER3=5,IF(S3_CHL_TOPIC3=3,CHLproPHX,IF(S3_CHL_TOPIC3=4,CHLagainstPHX,1)),1)</f>
        <v>1</v>
      </c>
      <c r="N6" s="158">
        <f>IF(S3_CHL_STAKEHOLDER1=5,IF(S3_CHL_TOPIC1=11,CHLproPRES,IF(S3_CHL_TOPIC1=12,CHLagainstPRES,1)),1)*IF(S3_CHL_STAKEHOLDER2=5,IF(S3_CHL_TOPIC2=9,CHLproPRES,IF(S3_CHL_TOPIC2=10,CHLagainstPRES,1)),1)*IF(S3_CHL_STAKEHOLDER3=5,IF(S3_CHL_TOPIC3=9,CHLproPRES,IF(S3_CHL_TOPIC3=10,CHLagainstPRES,1)),1)</f>
        <v>1</v>
      </c>
      <c r="O6" s="158">
        <f>IF(S3_CHL_STAKEHOLDER1=5,IF(S3_CHL_TOPIC1=13,CHLproSEN,IF(S3_CHL_TOPIC1=14,CHLagainstSEN,1)),1)*IF(S3_CHL_STAKEHOLDER2=5,IF(S3_CHL_TOPIC2=9,CHLproSEN,IF(S3_CHL_TOPIC2=10,CHLagainstSEN,1)),1)*IF(S3_CHL_STAKEHOLDER3=5,IF(S3_CHL_TOPIC3=9,CHLproSEN,IF(S3_CHL_TOPIC3=10,CHLagainstSEN,1)),1)</f>
        <v>1</v>
      </c>
      <c r="P6" s="12">
        <f>IF(S4_CHL_STAKEHOLDER1=5,IF(S4_CHL_TOPIC1=7,CHLproFARMTAX,IF(S4_CHL_TOPIC1=8,CHLagainstFARMTAX,1)),1)*IF(S4_CHL_STAKEHOLDER2=5,IF(S4_CHL_TOPIC2=7,CHLproFARMTAX,IF(S4_CHL_TOPIC2=8,CHLagainstFARMTAX,1)),1)*IF(S4_CHL_STAKEHOLDER3=5,IF(S4_CHL_TOPIC3=7,CHLproFARMTAX,IF(S4_CHL_TOPIC3=8,CHLagainstFARMTAX,1)),1)</f>
        <v>1</v>
      </c>
      <c r="Q6" s="12">
        <f>IF(S4_CHL_STAKEHOLDER1=5,IF(S4_CHL_TOPIC1=5,CHLproCORPTAX,IF(S4_CHL_TOPIC1=6,CHLagainstCORPTAX,1)),1)*IF(S4_CHL_STAKEHOLDER2=5,IF(S4_CHL_TOPIC2=5,CHLproCORPTAX,IF(S4_CHL_TOPIC2=6,CHLagainstCORPTAX,1)),1)*IF(S4_CHL_STAKEHOLDER3=5,IF(S4_CHL_TOPIC3=5,CHLproCORPTAX,IF(S4_CHL_TOPIC3=6,CHLagainstCORPTAX,1)),1)</f>
        <v>1</v>
      </c>
      <c r="R6" s="12">
        <f>IF(S4_CHL_STAKEHOLDER1=5,IF(S4_CHL_TOPIC1=9,CHLproWATERLAW,IF(S4_CHL_TOPIC1=10,CHLagainstWATERLAW,1)),1)*IF(S4_CHL_STAKEHOLDER2=5,IF(S4_CHL_TOPIC2=9,CHLproWATERLAW,IF(S4_CHL_TOPIC2=10,CHLagainstWATERLAW,1)),1)*IF(S4_CHL_STAKEHOLDER3=5,IF(S4_CHL_TOPIC3=9,CHLproWATERLAW,IF(S4_CHL_TOPIC3=10,CHLagainstWATERLAW,1)),1)</f>
        <v>1</v>
      </c>
      <c r="S6" s="12">
        <f>IF(S4_CHL_STAKEHOLDER1=5,IF(S4_CHL_TOPIC1=1,CHLproCH,IF(S4_CHL_TOPIC1=2,CHLagainstCH,1)),1)*IF(S4_CHL_STAKEHOLDER2=5,IF(S4_CHL_TOPIC2=1,CHLproCH,IF(S4_CHL_TOPIC2=2,CHLagainstCH,1)),1)*IF(S4_CHL_STAKEHOLDER3=5,IF(S4_CHL_TOPIC3=1,CHLproCH,IF(S4_CHL_TOPIC3=2,CHLagainstCH,1)),1)</f>
        <v>1</v>
      </c>
      <c r="T6" s="12">
        <f>IF(S4_CHL_STAKEHOLDER1=5,IF(S4_CHL_TOPIC1=3,CHLproPHX,IF(S4_CHL_TOPIC1=4,CHLagainstPHX,1)),1)*IF(S4_CHL_STAKEHOLDER2=5,IF(S4_CHL_TOPIC2=3,CHLproPHX,IF(S4_CHL_TOPIC2=4,CHLagainstPHX,1)),1)*IF(S4_CHL_STAKEHOLDER3=5,IF(S4_CHL_TOPIC3=3,CHLproPHX,IF(S4_CHL_TOPIC3=4,CHLagainstPHX,1)),1)</f>
        <v>1</v>
      </c>
      <c r="U6" s="12">
        <f>IF(S4_CHL_STAKEHOLDER1=5,IF(S4_CHL_TOPIC1=11,CHLproPRES,IF(S4_CHL_TOPIC1=12,CHLagainstPRES,1)),1)*IF(S4_CHL_STAKEHOLDER2=5,IF(S4_CHL_TOPIC2=11,CHLproPRES,IF(S4_CHL_TOPIC2=12,CHLagainstPRES,1)),1)*IF(S4_CHL_STAKEHOLDER3=5,IF(S4_CHL_TOPIC3=11,CHLproPRES,IF(S4_CHL_TOPIC3=12,CHLagainstPRES,1)),1)</f>
        <v>1</v>
      </c>
      <c r="V6" s="12">
        <f>IF(S4_CHL_STAKEHOLDER1=5,IF(S4_CHL_TOPIC1=13,CHLproSEN,IF(S4_CHL_TOPIC1=14,CHLagainstSEN,1)),1)*IF(S4_CHL_STAKEHOLDER2=5,IF(S4_CHL_TOPIC2=13,CHLproSEN,IF(S4_CHL_TOPIC2=14,CHLagainstSEN,1)),1)*IF(S4_CHL_STAKEHOLDER3=5,IF(S4_CHL_TOPIC3=13,CHLproSEN,IF(S4_CHL_TOPIC3=14,CHLagainstSEN,1)),1)</f>
        <v>1</v>
      </c>
    </row>
    <row r="7" spans="1:22" ht="15.5" thickTop="1" thickBot="1" x14ac:dyDescent="0.4">
      <c r="A7" s="102" t="s">
        <v>583</v>
      </c>
      <c r="B7" s="157">
        <f>IF(S2_CHL_STAKEHOLDER1=6,IF(S2_CHL_TOPIC1=7,CHLproFARMTAX,IF(S2_CHL_TOPIC1=8,CHLagainstFARMTAX,1)),1)*IF(S2_CHL_STAKEHOLDER2=6,IF(S2_CHL_TOPIC2=7,CHLproFARMTAX,IF(S2_CHL_TOPIC2=8,CHLagainstFARMTAX,1)),1)*IF(S2_CHL_STAKEHOLDER3=6,IF(S2_CHL_TOPIC3=7,CHLproFARMTAX,IF(S2_CHL_TOPIC3=8,CHLagainstFARMTAX,1)),1)</f>
        <v>1</v>
      </c>
      <c r="C7" s="157">
        <f>IF(S2_CHL_STAKEHOLDER1=6,IF(S2_CHL_TOPIC1=5,CHLproCORPTAX,IF(S2_CHL_TOPIC1=6,CHLagainstCORPTAX,1)),1)*IF(S2_CHL_STAKEHOLDER2=6,IF(S2_CHL_TOPIC2=5,CHLproCORPTAX,IF(S2_CHL_TOPIC2=6,CHLagainstCORPTAX,1)),1)*IF(S2_CHL_STAKEHOLDER3=6,IF(S2_CHL_TOPIC3=5,CHLproCORPTAX,IF(S2_CHL_TOPIC3=6,CHLagainstCORPTAX,1)),1)</f>
        <v>1</v>
      </c>
      <c r="D7" s="157">
        <f>IF(S2_CHL_STAKEHOLDER1=6,IF(S2_CHL_TOPIC1=9,CHLproWATERLAW,IF(S2_CHL_TOPIC1=10,CHLagainstWATERLAW,1)),1)*IF(S2_CHL_STAKEHOLDER2=6,IF(S2_CHL_TOPIC2=9,CHLproWATERLAW,IF(S2_CHL_TOPIC2=10,CHLagainstWATERLAW,1)),1)*IF(S2_CHL_STAKEHOLDER3=6,IF(S2_CHL_TOPIC3=9,CHLproWATERLAW,IF(S2_CHL_TOPIC3=10,CHLagainstWATERLAW,1)),1)</f>
        <v>1</v>
      </c>
      <c r="E7" s="157">
        <f>IF(S2_CHL_STAKEHOLDER1=6,IF(S2_CHL_TOPIC1=1,CHLproCH,IF(S2_CHL_TOPIC1=2,CHLagainstCH,1)),1)*IF(S2_CHL_STAKEHOLDER2=6,IF(S2_CHL_TOPIC2=1,CHLproCH,IF(S2_CHL_TOPIC2=2,CHLagainstCH,1)),1)*IF(S2_CHL_STAKEHOLDER3=6,IF(S2_CHL_TOPIC3=1,CHLproCH,IF(S2_CHL_TOPIC3=2,CHLagainstCH,1)),1)</f>
        <v>1</v>
      </c>
      <c r="F7" s="157">
        <f>IF(S2_CHL_STAKEHOLDER1=6,IF(S2_CHL_TOPIC1=3,CHLproPHX,IF(S2_CHL_TOPIC1=4,CHLagainstPHX,1)),1)*IF(S2_CHL_STAKEHOLDER2=6,IF(S2_CHL_TOPIC2=3,CHLproPHX,IF(S2_CHL_TOPIC2=4,CHLagainstPHX,1)),1)*IF(S2_CHL_STAKEHOLDER3=6,IF(S2_CHL_TOPIC3=3,CHLproPHX,IF(S2_CHL_TOPIC3=4,CHLagainstPHX,1)),1)</f>
        <v>1</v>
      </c>
      <c r="G7" s="157">
        <f>IF(S2_CHL_STAKEHOLDER1=6,IF(S2_CHL_TOPIC1=11,CHLproPRES,IF(S2_CHL_TOPIC1=12,CHLagainstPRES,1)),1)*IF(S2_CHL_STAKEHOLDER2=6,IF(S2_CHL_TOPIC2=9,CHLproPRES,IF(S2_CHL_TOPIC2=10,CHLagainstPRES,1)),1)*IF(S2_CHL_STAKEHOLDER3=6,IF(S2_CHL_TOPIC3=9,CHLproPRES,IF(S2_CHL_TOPIC3=10,CHLagainstPRES,1)),1)</f>
        <v>1</v>
      </c>
      <c r="H7" s="157">
        <f>IF(S2_CHL_STAKEHOLDER1=6,IF(S2_CHL_TOPIC1=13,CHLproSEN,IF(S2_CHL_TOPIC1=14,CHLagainstSEN,1)),1)*IF(S2_CHL_STAKEHOLDER2=6,IF(S2_CHL_TOPIC2=9,CHLproSEN,IF(S2_CHL_TOPIC2=10,CHLagainstSEN,1)),1)*IF(S2_CHL_STAKEHOLDER3=6,IF(S2_CHL_TOPIC3=9,CHLproSEN,IF(S2_CHL_TOPIC3=10,CHLagainstSEN,1)),1)</f>
        <v>1</v>
      </c>
      <c r="I7" s="158">
        <f>IF(S3_CHL_STAKEHOLDER1=6,IF(S3_CHL_TOPIC1=7,CHLproFARMTAX,IF(S3_CHL_TOPIC1=8,CHLagainstFARMTAX,1)),1)*IF(S3_CHL_STAKEHOLDER2=6,IF(S3_CHL_TOPIC2=7,CHLproFARMTAX,IF(S3_CHL_TOPIC2=8,CHLagainstFARMTAX,1)),1)*IF(S3_CHL_STAKEHOLDER3=6,IF(S3_CHL_TOPIC3=7,CHLproFARMTAX,IF(S3_CHL_TOPIC3=8,CHLagainstFARMTAX,1)),1)</f>
        <v>1</v>
      </c>
      <c r="J7" s="158">
        <f>IF(S3_CHL_STAKEHOLDER1=6,IF(S3_CHL_TOPIC1=5,CHLproCORPTAX,IF(S3_CHL_TOPIC1=6,CHLagainstCORPTAX,1)),1)*IF(S3_CHL_STAKEHOLDER2=6,IF(S3_CHL_TOPIC2=5,CHLproCORPTAX,IF(S3_CHL_TOPIC2=6,CHLagainstCORPTAX,1)),1)*IF(S3_CHL_STAKEHOLDER3=6,IF(S3_CHL_TOPIC3=5,CHLproCORPTAX,IF(S3_CHL_TOPIC3=6,CHLagainstCORPTAX,1)),1)</f>
        <v>1</v>
      </c>
      <c r="K7" s="158">
        <f>IF(S3_CHL_STAKEHOLDER1=6,IF(S3_CHL_TOPIC1=9,CHLproWATERLAW,IF(S3_CHL_TOPIC1=10,CHLagainstWATERLAW,1)),1)*IF(S3_CHL_STAKEHOLDER2=6,IF(S3_CHL_TOPIC2=9,CHLproWATERLAW,IF(S3_CHL_TOPIC2=10,CHLagainstWATERLAW,1)),1)*IF(S3_CHL_STAKEHOLDER3=6,IF(S3_CHL_TOPIC3=9,CHLproWATERLAW,IF(S3_CHL_TOPIC3=10,CHLagainstWATERLAW,1)),1)</f>
        <v>1</v>
      </c>
      <c r="L7" s="158">
        <f>IF(S3_CHL_STAKEHOLDER1=6,IF(S3_CHL_TOPIC1=1,CHLproCH,IF(S3_CHL_TOPIC1=2,CHLagainstCH,1)),1)*IF(S3_CHL_STAKEHOLDER2=6,IF(S3_CHL_TOPIC2=1,CHLproCH,IF(S3_CHL_TOPIC2=2,CHLagainstCH,1)),1)*IF(S3_CHL_STAKEHOLDER3=6,IF(S3_CHL_TOPIC3=1,CHLproCH,IF(S3_CHL_TOPIC3=2,CHLagainstCH,1)),1)</f>
        <v>1</v>
      </c>
      <c r="M7" s="158">
        <f>IF(S3_CHL_STAKEHOLDER1=6,IF(S3_CHL_TOPIC1=3,CHLproPHX,IF(S3_CHL_TOPIC1=4,CHLagainstPHX,1)),1)*IF(S3_CHL_STAKEHOLDER2=6,IF(S3_CHL_TOPIC2=3,CHLproPHX,IF(S3_CHL_TOPIC2=4,CHLagainstPHX,1)),1)*IF(S3_CHL_STAKEHOLDER3=6,IF(S3_CHL_TOPIC3=3,CHLproPHX,IF(S3_CHL_TOPIC3=4,CHLagainstPHX,1)),1)</f>
        <v>1</v>
      </c>
      <c r="N7" s="158">
        <f>IF(S3_CHL_STAKEHOLDER1=6,IF(S3_CHL_TOPIC1=11,CHLproPRES,IF(S3_CHL_TOPIC1=12,CHLagainstPRES,1)),1)*IF(S3_CHL_STAKEHOLDER2=6,IF(S3_CHL_TOPIC2=9,CHLproPRES,IF(S3_CHL_TOPIC2=10,CHLagainstPRES,1)),1)*IF(S3_CHL_STAKEHOLDER3=6,IF(S3_CHL_TOPIC3=9,CHLproPRES,IF(S3_CHL_TOPIC3=10,CHLagainstPRES,1)),1)</f>
        <v>1</v>
      </c>
      <c r="O7" s="158">
        <f>IF(S3_CHL_STAKEHOLDER1=6,IF(S3_CHL_TOPIC1=13,CHLproSEN,IF(S3_CHL_TOPIC1=14,CHLagainstSEN,1)),1)*IF(S3_CHL_STAKEHOLDER2=6,IF(S3_CHL_TOPIC2=9,CHLproSEN,IF(S3_CHL_TOPIC2=10,CHLagainstSEN,1)),1)*IF(S3_CHL_STAKEHOLDER3=6,IF(S3_CHL_TOPIC3=9,CHLproSEN,IF(S3_CHL_TOPIC3=10,CHLagainstSEN,1)),1)</f>
        <v>1</v>
      </c>
      <c r="P7" s="12">
        <f>IF(S4_CHL_STAKEHOLDER1=6,IF(S4_CHL_TOPIC1=7,CHLproFARMTAX,IF(S4_CHL_TOPIC1=8,CHLagainstFARMTAX,1)),1)*IF(S4_CHL_STAKEHOLDER2=6,IF(S4_CHL_TOPIC2=7,CHLproFARMTAX,IF(S4_CHL_TOPIC2=8,CHLagainstFARMTAX,1)),1)*IF(S4_CHL_STAKEHOLDER3=6,IF(S4_CHL_TOPIC3=7,CHLproFARMTAX,IF(S4_CHL_TOPIC3=8,CHLagainstFARMTAX,1)),1)</f>
        <v>1</v>
      </c>
      <c r="Q7" s="12">
        <f>IF(S4_CHL_STAKEHOLDER1=6,IF(S4_CHL_TOPIC1=5,CHLproCORPTAX,IF(S4_CHL_TOPIC1=6,CHLagainstCORPTAX,1)),1)*IF(S4_CHL_STAKEHOLDER2=6,IF(S4_CHL_TOPIC2=5,CHLproCORPTAX,IF(S4_CHL_TOPIC2=6,CHLagainstCORPTAX,1)),1)*IF(S4_CHL_STAKEHOLDER3=6,IF(S4_CHL_TOPIC3=5,CHLproCORPTAX,IF(S4_CHL_TOPIC3=6,CHLagainstCORPTAX,1)),1)</f>
        <v>1</v>
      </c>
      <c r="R7" s="12">
        <f>IF(S4_CHL_STAKEHOLDER1=6,IF(S4_CHL_TOPIC1=9,CHLproWATERLAW,IF(S4_CHL_TOPIC1=10,CHLagainstWATERLAW,1)),1)*IF(S4_CHL_STAKEHOLDER2=6,IF(S4_CHL_TOPIC2=9,CHLproWATERLAW,IF(S4_CHL_TOPIC2=10,CHLagainstWATERLAW,1)),1)*IF(S4_CHL_STAKEHOLDER3=6,IF(S4_CHL_TOPIC3=9,CHLproWATERLAW,IF(S4_CHL_TOPIC3=10,CHLagainstWATERLAW,1)),1)</f>
        <v>1</v>
      </c>
      <c r="S7" s="12">
        <f>IF(S4_CHL_STAKEHOLDER1=6,IF(S4_CHL_TOPIC1=1,CHLproCH,IF(S4_CHL_TOPIC1=2,CHLagainstCH,1)),1)*IF(S4_CHL_STAKEHOLDER2=6,IF(S4_CHL_TOPIC2=1,CHLproCH,IF(S4_CHL_TOPIC2=2,CHLagainstCH,1)),1)*IF(S4_CHL_STAKEHOLDER3=6,IF(S4_CHL_TOPIC3=1,CHLproCH,IF(S4_CHL_TOPIC3=2,CHLagainstCH,1)),1)</f>
        <v>1</v>
      </c>
      <c r="T7" s="12">
        <f>IF(S4_CHL_STAKEHOLDER1=6,IF(S4_CHL_TOPIC1=3,CHLproPHX,IF(S4_CHL_TOPIC1=4,CHLagainstPHX,1)),1)*IF(S4_CHL_STAKEHOLDER2=6,IF(S4_CHL_TOPIC2=3,CHLproPHX,IF(S4_CHL_TOPIC2=4,CHLagainstPHX,1)),1)*IF(S4_CHL_STAKEHOLDER3=6,IF(S4_CHL_TOPIC3=3,CHLproPHX,IF(S4_CHL_TOPIC3=4,CHLagainstPHX,1)),1)</f>
        <v>1</v>
      </c>
      <c r="U7" s="12">
        <f>IF(S4_CHL_STAKEHOLDER1=6,IF(S4_CHL_TOPIC1=11,CHLproPRES,IF(S4_CHL_TOPIC1=12,CHLagainstPRES,1)),1)*IF(S4_CHL_STAKEHOLDER2=6,IF(S4_CHL_TOPIC2=11,CHLproPRES,IF(S4_CHL_TOPIC2=12,CHLagainstPRES,1)),1)*IF(S4_CHL_STAKEHOLDER3=6,IF(S4_CHL_TOPIC3=11,CHLproPRES,IF(S4_CHL_TOPIC3=12,CHLagainstPRES,1)),1)</f>
        <v>1</v>
      </c>
      <c r="V7" s="12">
        <f>IF(S4_CHL_STAKEHOLDER1=6,IF(S4_CHL_TOPIC1=13,CHLproSEN,IF(S4_CHL_TOPIC1=14,CHLagainstSEN,1)),1)*IF(S4_CHL_STAKEHOLDER2=6,IF(S4_CHL_TOPIC2=13,CHLproSEN,IF(S4_CHL_TOPIC2=14,CHLagainstSEN,1)),1)*IF(S4_CHL_STAKEHOLDER3=6,IF(S4_CHL_TOPIC3=13,CHLproSEN,IF(S4_CHL_TOPIC3=14,CHLagainstSEN,1)),1)</f>
        <v>1</v>
      </c>
    </row>
    <row r="8" spans="1:22" ht="15.5" thickTop="1" thickBot="1" x14ac:dyDescent="0.4">
      <c r="A8" s="102" t="s">
        <v>584</v>
      </c>
      <c r="B8" s="157">
        <f>IF(S2_CHL_STAKEHOLDER1=7,IF(S2_CHL_TOPIC1=7,CHLproFARMTAX,IF(S2_CHL_TOPIC1=8,CHLagainstFARMTAX,1)),1)*IF(S2_CHL_STAKEHOLDER2=7,IF(S2_CHL_TOPIC2=7,CHLproFARMTAX,IF(S2_CHL_TOPIC2=8,CHLagainstFARMTAX,1)),1)*IF(S2_CHL_STAKEHOLDER3=7,IF(S2_CHL_TOPIC3=7,CHLproFARMTAX,IF(S2_CHL_TOPIC3=8,CHLagainstFARMTAX,1)),1)</f>
        <v>1</v>
      </c>
      <c r="C8" s="157">
        <f>IF(S2_CHL_STAKEHOLDER1=7,IF(S2_CHL_TOPIC1=5,CHLproCORPTAX,IF(S2_CHL_TOPIC1=6,CHLagainstCORPTAX,1)),1)*IF(S2_CHL_STAKEHOLDER2=7,IF(S2_CHL_TOPIC2=5,CHLproCORPTAX,IF(S2_CHL_TOPIC2=6,CHLagainstCORPTAX,1)),1)*IF(S2_CHL_STAKEHOLDER3=7,IF(S2_CHL_TOPIC3=5,CHLproCORPTAX,IF(S2_CHL_TOPIC3=6,CHLagainstCORPTAX,1)),1)</f>
        <v>1</v>
      </c>
      <c r="D8" s="157">
        <f>IF(S2_CHL_STAKEHOLDER1=7,IF(S2_CHL_TOPIC1=9,CHLproWATERLAW,IF(S2_CHL_TOPIC1=10,CHLagainstWATERLAW,1)),1)*IF(S2_CHL_STAKEHOLDER2=7,IF(S2_CHL_TOPIC2=9,CHLproWATERLAW,IF(S2_CHL_TOPIC2=10,CHLagainstWATERLAW,1)),1)*IF(S2_CHL_STAKEHOLDER3=7,IF(S2_CHL_TOPIC3=9,CHLproWATERLAW,IF(S2_CHL_TOPIC3=10,CHLagainstWATERLAW,1)),1)</f>
        <v>1</v>
      </c>
      <c r="E8" s="157">
        <f>IF(S2_CHL_STAKEHOLDER1=7,IF(S2_CHL_TOPIC1=1,CHLproCH,IF(S2_CHL_TOPIC1=2,CHLagainstCH,1)),1)*IF(S2_CHL_STAKEHOLDER2=7,IF(S2_CHL_TOPIC2=1,CHLproCH,IF(S2_CHL_TOPIC2=2,CHLagainstCH,1)),1)*IF(S2_CHL_STAKEHOLDER3=7,IF(S2_CHL_TOPIC3=1,CHLproCH,IF(S2_CHL_TOPIC3=2,CHLagainstCH,1)),1)</f>
        <v>1</v>
      </c>
      <c r="F8" s="157">
        <f>IF(S2_CHL_STAKEHOLDER1=7,IF(S2_CHL_TOPIC1=3,CHLproPHX,IF(S2_CHL_TOPIC1=4,CHLagainstPHX,1)),1)*IF(S2_CHL_STAKEHOLDER2=7,IF(S2_CHL_TOPIC2=3,CHLproPHX,IF(S2_CHL_TOPIC2=4,CHLagainstPHX,1)),1)*IF(S2_CHL_STAKEHOLDER3=7,IF(S2_CHL_TOPIC3=3,CHLproPHX,IF(S2_CHL_TOPIC3=4,CHLagainstPHX,1)),1)</f>
        <v>1</v>
      </c>
      <c r="G8" s="157">
        <f>IF(S2_CHL_STAKEHOLDER1=7,IF(S2_CHL_TOPIC1=11,CHLproPRES,IF(S2_CHL_TOPIC1=12,CHLagainstPRES,1)),1)*IF(S2_CHL_STAKEHOLDER2=7,IF(S2_CHL_TOPIC2=9,CHLproPRES,IF(S2_CHL_TOPIC2=10,CHLagainstPRES,1)),1)*IF(S2_CHL_STAKEHOLDER3=7,IF(S2_CHL_TOPIC3=9,CHLproPRES,IF(S2_CHL_TOPIC3=10,CHLagainstPRES,1)),1)</f>
        <v>1</v>
      </c>
      <c r="H8" s="157">
        <f>IF(S2_CHL_STAKEHOLDER1=7,IF(S2_CHL_TOPIC1=13,CHLproSEN,IF(S2_CHL_TOPIC1=14,CHLagainstSEN,1)),1)*IF(S2_CHL_STAKEHOLDER2=7,IF(S2_CHL_TOPIC2=9,CHLproSEN,IF(S2_CHL_TOPIC2=10,CHLagainstSEN,1)),1)*IF(S2_CHL_STAKEHOLDER3=7,IF(S2_CHL_TOPIC3=9,CHLproSEN,IF(S2_CHL_TOPIC3=10,CHLagainstSEN,1)),1)</f>
        <v>1</v>
      </c>
      <c r="I8" s="158">
        <f>IF(S3_CHL_STAKEHOLDER1=7,IF(S3_CHL_TOPIC1=7,CHLproFARMTAX,IF(S3_CHL_TOPIC1=8,CHLagainstFARMTAX,1)),1)*IF(S3_CHL_STAKEHOLDER2=7,IF(S3_CHL_TOPIC2=7,CHLproFARMTAX,IF(S3_CHL_TOPIC2=8,CHLagainstFARMTAX,1)),1)*IF(S3_CHL_STAKEHOLDER3=7,IF(S3_CHL_TOPIC3=7,CHLproFARMTAX,IF(S3_CHL_TOPIC3=8,CHLagainstFARMTAX,1)),1)</f>
        <v>1</v>
      </c>
      <c r="J8" s="158">
        <f>IF(S3_CHL_STAKEHOLDER1=7,IF(S3_CHL_TOPIC1=5,CHLproCORPTAX,IF(S3_CHL_TOPIC1=6,CHLagainstCORPTAX,1)),1)*IF(S3_CHL_STAKEHOLDER2=7,IF(S3_CHL_TOPIC2=5,CHLproCORPTAX,IF(S3_CHL_TOPIC2=6,CHLagainstCORPTAX,1)),1)*IF(S3_CHL_STAKEHOLDER3=7,IF(S3_CHL_TOPIC3=5,CHLproCORPTAX,IF(S3_CHL_TOPIC3=6,CHLagainstCORPTAX,1)),1)</f>
        <v>1</v>
      </c>
      <c r="K8" s="158">
        <f>IF(S3_CHL_STAKEHOLDER1=7,IF(S3_CHL_TOPIC1=9,CHLproWATERLAW,IF(S3_CHL_TOPIC1=10,CHLagainstWATERLAW,1)),1)*IF(S3_CHL_STAKEHOLDER2=7,IF(S3_CHL_TOPIC2=9,CHLproWATERLAW,IF(S3_CHL_TOPIC2=10,CHLagainstWATERLAW,1)),1)*IF(S3_CHL_STAKEHOLDER3=7,IF(S3_CHL_TOPIC3=9,CHLproWATERLAW,IF(S3_CHL_TOPIC3=10,CHLagainstWATERLAW,1)),1)</f>
        <v>1</v>
      </c>
      <c r="L8" s="158">
        <f>IF(S3_CHL_STAKEHOLDER1=7,IF(S3_CHL_TOPIC1=1,CHLproCH,IF(S3_CHL_TOPIC1=2,CHLagainstCH,1)),1)*IF(S3_CHL_STAKEHOLDER2=7,IF(S3_CHL_TOPIC2=1,CHLproCH,IF(S3_CHL_TOPIC2=2,CHLagainstCH,1)),1)*IF(S3_CHL_STAKEHOLDER3=7,IF(S3_CHL_TOPIC3=1,CHLproCH,IF(S3_CHL_TOPIC3=2,CHLagainstCH,1)),1)</f>
        <v>1</v>
      </c>
      <c r="M8" s="158">
        <f>IF(S3_CHL_STAKEHOLDER1=7,IF(S3_CHL_TOPIC1=3,CHLproPHX,IF(S3_CHL_TOPIC1=4,CHLagainstPHX,1)),1)*IF(S3_CHL_STAKEHOLDER2=7,IF(S3_CHL_TOPIC2=3,CHLproPHX,IF(S3_CHL_TOPIC2=4,CHLagainstPHX,1)),1)*IF(S3_CHL_STAKEHOLDER3=7,IF(S3_CHL_TOPIC3=3,CHLproPHX,IF(S3_CHL_TOPIC3=4,CHLagainstPHX,1)),1)</f>
        <v>1</v>
      </c>
      <c r="N8" s="158">
        <f>IF(S3_CHL_STAKEHOLDER1=7,IF(S3_CHL_TOPIC1=11,CHLproPRES,IF(S3_CHL_TOPIC1=12,CHLagainstPRES,1)),1)*IF(S3_CHL_STAKEHOLDER2=7,IF(S3_CHL_TOPIC2=9,CHLproPRES,IF(S3_CHL_TOPIC2=10,CHLagainstPRES,1)),1)*IF(S3_CHL_STAKEHOLDER3=7,IF(S3_CHL_TOPIC3=9,CHLproPRES,IF(S3_CHL_TOPIC3=10,CHLagainstPRES,1)),1)</f>
        <v>1</v>
      </c>
      <c r="O8" s="158">
        <f>IF(S3_CHL_STAKEHOLDER1=7,IF(S3_CHL_TOPIC1=13,CHLproSEN,IF(S3_CHL_TOPIC1=14,CHLagainstSEN,1)),1)*IF(S3_CHL_STAKEHOLDER2=7,IF(S3_CHL_TOPIC2=9,CHLproSEN,IF(S3_CHL_TOPIC2=10,CHLagainstSEN,1)),1)*IF(S3_CHL_STAKEHOLDER3=7,IF(S3_CHL_TOPIC3=9,CHLproSEN,IF(S3_CHL_TOPIC3=10,CHLagainstSEN,1)),1)</f>
        <v>1</v>
      </c>
      <c r="P8" s="12">
        <f>IF(S4_CHL_STAKEHOLDER1=7,IF(S4_CHL_TOPIC1=7,CHLproFARMTAX,IF(S4_CHL_TOPIC1=8,CHLagainstFARMTAX,1)),1)*IF(S4_CHL_STAKEHOLDER2=7,IF(S4_CHL_TOPIC2=7,CHLproFARMTAX,IF(S4_CHL_TOPIC2=8,CHLagainstFARMTAX,1)),1)*IF(S4_CHL_STAKEHOLDER3=7,IF(S4_CHL_TOPIC3=7,CHLproFARMTAX,IF(S4_CHL_TOPIC3=8,CHLagainstFARMTAX,1)),1)</f>
        <v>1</v>
      </c>
      <c r="Q8" s="12">
        <f>IF(S4_CHL_STAKEHOLDER1=7,IF(S4_CHL_TOPIC1=5,CHLproCORPTAX,IF(S4_CHL_TOPIC1=6,CHLagainstCORPTAX,1)),1)*IF(S4_CHL_STAKEHOLDER2=7,IF(S4_CHL_TOPIC2=5,CHLproCORPTAX,IF(S4_CHL_TOPIC2=6,CHLagainstCORPTAX,1)),1)*IF(S4_CHL_STAKEHOLDER3=7,IF(S4_CHL_TOPIC3=5,CHLproCORPTAX,IF(S4_CHL_TOPIC3=6,CHLagainstCORPTAX,1)),1)</f>
        <v>1</v>
      </c>
      <c r="R8" s="12">
        <f>IF(S4_CHL_STAKEHOLDER1=7,IF(S4_CHL_TOPIC1=9,CHLproWATERLAW,IF(S4_CHL_TOPIC1=10,CHLagainstWATERLAW,1)),1)*IF(S4_CHL_STAKEHOLDER2=7,IF(S4_CHL_TOPIC2=9,CHLproWATERLAW,IF(S4_CHL_TOPIC2=10,CHLagainstWATERLAW,1)),1)*IF(S4_CHL_STAKEHOLDER3=7,IF(S4_CHL_TOPIC3=9,CHLproWATERLAW,IF(S4_CHL_TOPIC3=10,CHLagainstWATERLAW,1)),1)</f>
        <v>1</v>
      </c>
      <c r="S8" s="12">
        <f>IF(S4_CHL_STAKEHOLDER1=7,IF(S4_CHL_TOPIC1=1,CHLproCH,IF(S4_CHL_TOPIC1=2,CHLagainstCH,1)),1)*IF(S4_CHL_STAKEHOLDER2=7,IF(S4_CHL_TOPIC2=1,CHLproCH,IF(S4_CHL_TOPIC2=2,CHLagainstCH,1)),1)*IF(S4_CHL_STAKEHOLDER3=7,IF(S4_CHL_TOPIC3=1,CHLproCH,IF(S4_CHL_TOPIC3=2,CHLagainstCH,1)),1)</f>
        <v>1</v>
      </c>
      <c r="T8" s="12">
        <f>IF(S4_CHL_STAKEHOLDER1=7,IF(S4_CHL_TOPIC1=3,CHLproPHX,IF(S4_CHL_TOPIC1=4,CHLagainstPHX,1)),1)*IF(S4_CHL_STAKEHOLDER2=7,IF(S4_CHL_TOPIC2=3,CHLproPHX,IF(S4_CHL_TOPIC2=4,CHLagainstPHX,1)),1)*IF(S4_CHL_STAKEHOLDER3=7,IF(S4_CHL_TOPIC3=3,CHLproPHX,IF(S4_CHL_TOPIC3=4,CHLagainstPHX,1)),1)</f>
        <v>1</v>
      </c>
      <c r="U8" s="12">
        <f>IF(S4_CHL_STAKEHOLDER1=7,IF(S4_CHL_TOPIC1=11,CHLproPRES,IF(S4_CHL_TOPIC1=12,CHLagainstPRES,1)),1)*IF(S4_CHL_STAKEHOLDER2=7,IF(S4_CHL_TOPIC2=11,CHLproPRES,IF(S4_CHL_TOPIC2=12,CHLagainstPRES,1)),1)*IF(S4_CHL_STAKEHOLDER3=7,IF(S4_CHL_TOPIC3=11,CHLproPRES,IF(S4_CHL_TOPIC3=12,CHLagainstPRES,1)),1)</f>
        <v>1</v>
      </c>
      <c r="V8" s="12">
        <f>IF(S4_CHL_STAKEHOLDER1=7,IF(S4_CHL_TOPIC1=13,CHLproSEN,IF(S4_CHL_TOPIC1=14,CHLagainstSEN,1)),1)*IF(S4_CHL_STAKEHOLDER2=7,IF(S4_CHL_TOPIC2=13,CHLproSEN,IF(S4_CHL_TOPIC2=14,CHLagainstSEN,1)),1)*IF(S4_CHL_STAKEHOLDER3=7,IF(S4_CHL_TOPIC3=13,CHLproSEN,IF(S4_CHL_TOPIC3=14,CHLagainstSEN,1)),1)</f>
        <v>1</v>
      </c>
    </row>
    <row r="9" spans="1:22" ht="15.5" thickTop="1" thickBot="1" x14ac:dyDescent="0.4">
      <c r="A9" s="102" t="s">
        <v>585</v>
      </c>
      <c r="B9" s="157">
        <f>IF(S2_SEN_STAKEHOLDER=2,IF(S2_SEN_TOPIC=7,SENproFARMTAX,IF(S2_SEN_TOPIC=8,SENagainstFARMTAX,1)),1)</f>
        <v>1</v>
      </c>
      <c r="C9" s="157">
        <f>IF(S2_SEN_STAKEHOLDER=2,IF(S2_SEN_TOPIC=5,SENproCORPTAX,IF(S2_SEN_TOPIC=6,SENagainstCORPTAX,1)),1)</f>
        <v>1</v>
      </c>
      <c r="D9" s="157">
        <f>IF(S2_SEN_STAKEHOLDER=2,IF(S2_SEN_TOPIC=9,SENproWATERLAW,IF(S2_SEN_TOPIC=10,SENagainstWATERLAW,1)),1)</f>
        <v>1</v>
      </c>
      <c r="E9" s="157">
        <f>IF(S2_SEN_STAKEHOLDER=2,IF(S2_SEN_TOPIC=1,SENproCH,IF(S2_SEN_TOPIC=2,SENagainstCH,1)),1)</f>
        <v>1</v>
      </c>
      <c r="F9" s="157">
        <f>IF(S2_SEN_STAKEHOLDER=2,IF(S2_SEN_TOPIC=3,SENproPHX,IF(S2_SEN_TOPIC=4,SENagainstPHX,1)),1)</f>
        <v>1</v>
      </c>
      <c r="G9" s="157">
        <f>IF(S2_SEN_STAKEHOLDER=2,IF(S2_SEN_TOPIC=11,SENproPRES,IF(S2_SEN_TOPIC=12,SENagainstPRES,1)),1)</f>
        <v>1</v>
      </c>
      <c r="H9" s="157">
        <f>IF(S2_SEN_STAKEHOLDER=2,IF(S2_SEN_TOPIC=13,SENproSEN,IF(S2_SEN_TOPIC=14,SENagainstSEN,1)),1)</f>
        <v>1</v>
      </c>
      <c r="I9" s="158">
        <f>IF(S3_SEN_STAKEHOLDER=2,IF(S3_SEN_TOPIC=7,SENproFARMTAX,IF(S3_SEN_TOPIC=8,SENagainstFARMTAX,1)),1)</f>
        <v>1</v>
      </c>
      <c r="J9" s="158">
        <f>IF(S3_SEN_STAKEHOLDER=2,IF(S3_SEN_TOPIC=5,SENproCORPTAX,IF(S3_SEN_TOPIC=6,SENagainstCORPTAX,1)),1)</f>
        <v>1</v>
      </c>
      <c r="K9" s="158">
        <f>IF(S3_SEN_STAKEHOLDER=2,IF(S3_SEN_TOPIC=9,SENproWATERLAW,IF(S3_SEN_TOPIC=10,SENagainstWATERLAW,1)),1)</f>
        <v>1</v>
      </c>
      <c r="L9" s="158">
        <f>IF(S3_SEN_STAKEHOLDER=2,IF(S3_SEN_TOPIC=1,SENproCH,IF(S3_SEN_TOPIC=2,SENagainstCH,1)),1)</f>
        <v>1</v>
      </c>
      <c r="M9" s="158">
        <f>IF(S3_SEN_STAKEHOLDER=2,IF(S3_SEN_TOPIC=3,SENproPHX,IF(S3_SEN_TOPIC=4,SENagainstPHX,1)),1)</f>
        <v>1</v>
      </c>
      <c r="N9" s="158">
        <f>IF(S3_SEN_STAKEHOLDER=2,IF(S3_SEN_TOPIC=11,SENproPRES,IF(S3_SEN_TOPIC=12,SENagainstPRES,1)),1)</f>
        <v>1</v>
      </c>
      <c r="O9" s="158">
        <f>IF(S3_SEN_STAKEHOLDER=2,IF(S3_SEN_TOPIC=13,SENproSEN,IF(S3_SEN_TOPIC=14,SENagainstSEN,1)),1)</f>
        <v>1</v>
      </c>
      <c r="P9" s="12">
        <f>IF(S4_SEN_STAKEHOLDER=2,IF(S4_SEN_TOPIC=7,SENproFARMTAX,IF(S4_SEN_TOPIC=8,SENagainstFARMTAX,1)),1)</f>
        <v>1</v>
      </c>
      <c r="Q9" s="12">
        <f>IF(S4_SEN_STAKEHOLDER=2,IF(S4_SEN_TOPIC=5,SENproCORPTAX,IF(S4_SEN_TOPIC=6,SENagainstCORPTAX,1)),1)</f>
        <v>1</v>
      </c>
      <c r="R9" s="12">
        <f>IF(S4_SEN_STAKEHOLDER=2,IF(S4_SEN_TOPIC=9,SENproWATERLAW,IF(S4_SEN_TOPIC=10,SENagainstWATERLAW,1)),1)</f>
        <v>1</v>
      </c>
      <c r="S9" s="12">
        <f>IF(S4_SEN_STAKEHOLDER=2,IF(S4_SEN_TOPIC=1,SENproCH,IF(S4_SEN_TOPIC=2,SENagainstCH,1)),1)</f>
        <v>1</v>
      </c>
      <c r="T9" s="12">
        <f>IF(S4_SEN_STAKEHOLDER=2,IF(S4_SEN_TOPIC=3,SENproPHX,IF(S4_SEN_TOPIC=4,SENagainstPHX,1)),1)</f>
        <v>1</v>
      </c>
      <c r="U9" s="12">
        <f>IF(S4_SEN_STAKEHOLDER=2,IF(S4_SEN_TOPIC=11,SENproPRES,IF(S4_SEN_TOPIC=12,SENagainstPRES,1)),1)</f>
        <v>1</v>
      </c>
      <c r="V9" s="12">
        <f>IF(S4_SEN_STAKEHOLDER=2,IF(S4_SEN_TOPIC=13,SENproSEN,IF(S4_SEN_TOPIC=14,SENagainstSEN,1)),1)</f>
        <v>1</v>
      </c>
    </row>
    <row r="10" spans="1:22" ht="15.5" thickTop="1" thickBot="1" x14ac:dyDescent="0.4">
      <c r="A10" s="102" t="s">
        <v>586</v>
      </c>
      <c r="B10" s="157">
        <f>IF(S2_SEN_STAKEHOLDER=1,IF(S2_SEN_TOPIC=7,SENproFARMTAX,IF(S2_SEN_TOPIC=8,SENagainstFARMTAX,1)),1)</f>
        <v>1</v>
      </c>
      <c r="C10" s="157">
        <f>IF(S2_SEN_STAKEHOLDER=1,IF(S2_SEN_TOPIC=5,SENproCORPTAX,IF(S2_SEN_TOPIC=6,SENagainstCORPTAX,1)),1)</f>
        <v>1</v>
      </c>
      <c r="D10" s="157">
        <f>IF(S2_SEN_STAKEHOLDER=1,IF(S2_SEN_TOPIC=9,SENproWATERLAW,IF(S2_SEN_TOPIC=10,SENagainstWATERLAW,1)),1)</f>
        <v>1</v>
      </c>
      <c r="E10" s="157">
        <f>IF(S2_SEN_STAKEHOLDER=1,IF(S2_SEN_TOPIC=1,SENproCH,IF(S2_SEN_TOPIC=2,SENagainstCH,1)),1)</f>
        <v>1</v>
      </c>
      <c r="F10" s="157">
        <f>IF(S2_SEN_STAKEHOLDER=1,IF(S2_SEN_TOPIC=3,SENproPHX,IF(S2_SEN_TOPIC=4,SENagainstPHX,1)),1)</f>
        <v>1</v>
      </c>
      <c r="G10" s="157">
        <f>IF(S2_SEN_STAKEHOLDER=1,IF(S2_SEN_TOPIC=11,SENproPRES,IF(S2_SEN_TOPIC=12,SENagainstPRES,1)),1)</f>
        <v>1</v>
      </c>
      <c r="H10" s="157">
        <f>IF(S2_SEN_STAKEHOLDER=1,IF(S2_SEN_TOPIC=13,SENproSEN,IF(S2_SEN_TOPIC=14,SENagainstSEN,1)),1)</f>
        <v>1</v>
      </c>
      <c r="I10" s="158">
        <f>IF(S3_SEN_STAKEHOLDER=1,IF(S3_SEN_TOPIC=7,SENproFARMTAX,IF(S3_SEN_TOPIC=8,SENagainstFARMTAX,1)),1)</f>
        <v>1</v>
      </c>
      <c r="J10" s="158">
        <f>IF(S3_SEN_STAKEHOLDER=1,IF(S3_SEN_TOPIC=5,SENproCORPTAX,IF(S3_SEN_TOPIC=6,SENagainstCORPTAX,1)),1)</f>
        <v>1</v>
      </c>
      <c r="K10" s="158">
        <f>IF(S3_SEN_STAKEHOLDER=1,IF(S3_SEN_TOPIC=9,SENproWATERLAW,IF(S3_SEN_TOPIC=10,SENagainstWATERLAW,1)),1)</f>
        <v>1</v>
      </c>
      <c r="L10" s="158">
        <f>IF(S3_SEN_STAKEHOLDER=1,IF(S3_SEN_TOPIC=1,SENproCH,IF(S3_SEN_TOPIC=2,SENagainstCH,1)),1)</f>
        <v>1</v>
      </c>
      <c r="M10" s="158">
        <f>IF(S3_SEN_STAKEHOLDER=1,IF(S3_SEN_TOPIC=3,SENproPHX,IF(S3_SEN_TOPIC=4,SENagainstPHX,1)),1)</f>
        <v>1</v>
      </c>
      <c r="N10" s="158">
        <f>IF(S3_SEN_STAKEHOLDER=1,IF(S3_SEN_TOPIC=11,SENproPRES,IF(S3_SEN_TOPIC=12,SENagainstPRES,1)),1)</f>
        <v>1</v>
      </c>
      <c r="O10" s="158">
        <f>IF(S3_SEN_STAKEHOLDER=1,IF(S3_SEN_TOPIC=13,SENproSEN,IF(S3_SEN_TOPIC=14,SENagainstSEN,1)),1)</f>
        <v>1</v>
      </c>
      <c r="P10" s="12">
        <f>IF(S4_SEN_STAKEHOLDER=1,IF(S4_SEN_TOPIC=7,SENproFARMTAX,IF(S4_SEN_TOPIC=8,SENagainstFARMTAX,1)),1)</f>
        <v>1</v>
      </c>
      <c r="Q10" s="12">
        <f>IF(S4_SEN_STAKEHOLDER=1,IF(S4_SEN_TOPIC=5,SENproCORPTAX,IF(S4_SEN_TOPIC=6,SENagainstCORPTAX,1)),1)</f>
        <v>1</v>
      </c>
      <c r="R10" s="12">
        <f>IF(S4_SEN_STAKEHOLDER=1,IF(S4_SEN_TOPIC=9,SENproWATERLAW,IF(S4_SEN_TOPIC=10,SENagainstWATERLAW,1)),1)</f>
        <v>1</v>
      </c>
      <c r="S10" s="12">
        <f>IF(S4_SEN_STAKEHOLDER=1,IF(S4_SEN_TOPIC=1,SENproCH,IF(S4_SEN_TOPIC=2,SENagainstCH,1)),1)</f>
        <v>1</v>
      </c>
      <c r="T10" s="12">
        <f>IF(S4_SEN_STAKEHOLDER=1,IF(S4_SEN_TOPIC=3,SENproPHX,IF(S4_SEN_TOPIC=4,SENagainstPHX,1)),1)</f>
        <v>1</v>
      </c>
      <c r="U10" s="12">
        <f>IF(S4_SEN_STAKEHOLDER=1,IF(S4_SEN_TOPIC=11,SENproPRES,IF(S4_SEN_TOPIC=12,SENagainstPRES,1)),1)</f>
        <v>1</v>
      </c>
      <c r="V10" s="12">
        <f>IF(S4_SEN_STAKEHOLDER=1,IF(S4_SEN_TOPIC=13,SENproSEN,IF(S4_SEN_TOPIC=14,SENagainstSEN,1)),1)</f>
        <v>1</v>
      </c>
    </row>
    <row r="11" spans="1:22" ht="15.5" thickTop="1" thickBot="1" x14ac:dyDescent="0.4">
      <c r="A11" s="102" t="s">
        <v>587</v>
      </c>
      <c r="B11" s="157">
        <f>IF(S2_SEN_STAKEHOLDER=3,IF(S2_SEN_TOPIC=7,SENproFARMTAX,IF(S2_SEN_TOPIC=8,SENagainstFARMTAX,1)),1)</f>
        <v>1</v>
      </c>
      <c r="C11" s="157">
        <f>IF(S2_SEN_STAKEHOLDER=3,IF(S2_SEN_TOPIC=5,SENproCORPTAX,IF(S2_SEN_TOPIC=6,SENagainstCORPTAX,1)),1)</f>
        <v>1</v>
      </c>
      <c r="D11" s="157">
        <f>IF(S2_SEN_STAKEHOLDER=3,IF(S2_SEN_TOPIC=9,SENproWATERLAW,IF(S2_SEN_TOPIC=10,SENagainstWATERLAW,1)),1)</f>
        <v>1</v>
      </c>
      <c r="E11" s="157">
        <f>IF(S2_SEN_STAKEHOLDER=3,IF(S2_SEN_TOPIC=1,SENproCH,IF(S2_SEN_TOPIC=2,SENagainstCH,1)),1)</f>
        <v>1</v>
      </c>
      <c r="F11" s="157">
        <f>IF(S2_SEN_STAKEHOLDER=3,IF(S2_SEN_TOPIC=3,SENproPHX,IF(S2_SEN_TOPIC=4,SENagainstPHX,1)),1)</f>
        <v>1</v>
      </c>
      <c r="G11" s="157">
        <f>IF(S2_SEN_STAKEHOLDER=3,IF(S2_SEN_TOPIC=11,SENproPRES,IF(S2_SEN_TOPIC=12,SENagainstPRES,1)),1)</f>
        <v>1</v>
      </c>
      <c r="H11" s="157">
        <f>IF(S2_SEN_STAKEHOLDER=3,IF(S2_SEN_TOPIC=13,SENproSEN,IF(S2_SEN_TOPIC=14,SENagainstSEN,1)),1)</f>
        <v>1</v>
      </c>
      <c r="I11" s="158">
        <f>IF(S3_SEN_STAKEHOLDER=3,IF(S3_SEN_TOPIC=7,SENproFARMTAX,IF(S3_SEN_TOPIC=8,SENagainstFARMTAX,1)),1)</f>
        <v>1</v>
      </c>
      <c r="J11" s="158">
        <f>IF(S3_SEN_STAKEHOLDER=3,IF(S3_SEN_TOPIC=5,SENproCORPTAX,IF(S3_SEN_TOPIC=6,SENagainstCORPTAX,1)),1)</f>
        <v>1</v>
      </c>
      <c r="K11" s="158">
        <f>IF(S3_SEN_STAKEHOLDER=3,IF(S3_SEN_TOPIC=9,SENproWATERLAW,IF(S3_SEN_TOPIC=10,SENagainstWATERLAW,1)),1)</f>
        <v>1</v>
      </c>
      <c r="L11" s="158">
        <f>IF(S3_SEN_STAKEHOLDER=3,IF(S3_SEN_TOPIC=1,SENproCH,IF(S3_SEN_TOPIC=2,SENagainstCH,1)),1)</f>
        <v>1</v>
      </c>
      <c r="M11" s="158">
        <f>IF(S3_SEN_STAKEHOLDER=3,IF(S3_SEN_TOPIC=3,SENproPHX,IF(S3_SEN_TOPIC=4,SENagainstPHX,1)),1)</f>
        <v>1</v>
      </c>
      <c r="N11" s="158">
        <f>IF(S3_SEN_STAKEHOLDER=3,IF(S3_SEN_TOPIC=11,SENproPRES,IF(S3_SEN_TOPIC=12,SENagainstPRES,1)),1)</f>
        <v>1</v>
      </c>
      <c r="O11" s="158">
        <f>IF(S3_SEN_STAKEHOLDER=3,IF(S3_SEN_TOPIC=13,SENproSEN,IF(S3_SEN_TOPIC=14,SENagainstSEN,1)),1)</f>
        <v>1</v>
      </c>
      <c r="P11" s="12">
        <f>IF(S4_SEN_STAKEHOLDER=3,IF(S4_SEN_TOPIC=7,SENproFARMTAX,IF(S4_SEN_TOPIC=8,SENagainstFARMTAX,1)),1)</f>
        <v>1</v>
      </c>
      <c r="Q11" s="12">
        <f>IF(S4_SEN_STAKEHOLDER=3,IF(S4_SEN_TOPIC=5,SENproCORPTAX,IF(S4_SEN_TOPIC=6,SENagainstCORPTAX,1)),1)</f>
        <v>1</v>
      </c>
      <c r="R11" s="12">
        <f>IF(S4_SEN_STAKEHOLDER=3,IF(S4_SEN_TOPIC=9,SENproWATERLAW,IF(S4_SEN_TOPIC=10,SENagainstWATERLAW,1)),1)</f>
        <v>1</v>
      </c>
      <c r="S11" s="12">
        <f>IF(S4_SEN_STAKEHOLDER=3,IF(S4_SEN_TOPIC=1,SENproCH,IF(S4_SEN_TOPIC=2,SENagainstCH,1)),1)</f>
        <v>1</v>
      </c>
      <c r="T11" s="12">
        <f>IF(S4_SEN_STAKEHOLDER=3,IF(S4_SEN_TOPIC=3,SENproPHX,IF(S4_SEN_TOPIC=4,SENagainstPHX,1)),1)</f>
        <v>1</v>
      </c>
      <c r="U11" s="12">
        <f>IF(S4_SEN_STAKEHOLDER=3,IF(S4_SEN_TOPIC=11,SENproPRES,IF(S4_SEN_TOPIC=12,SENagainstPRES,1)),1)</f>
        <v>1</v>
      </c>
      <c r="V11" s="12">
        <f>IF(S4_SEN_STAKEHOLDER=3,IF(S4_SEN_TOPIC=13,SENproSEN,IF(S4_SEN_TOPIC=14,SENagainstSEN,1)),1)</f>
        <v>1</v>
      </c>
    </row>
    <row r="12" spans="1:22" ht="15.5" thickTop="1" thickBot="1" x14ac:dyDescent="0.4">
      <c r="A12" s="102" t="s">
        <v>588</v>
      </c>
      <c r="B12" s="157">
        <f>IF(S2_SEN_STAKEHOLDER=4,IF(S2_SEN_TOPIC=7,SENproFARMTAX,IF(S2_SEN_TOPIC=8,SENagainstFARMTAX,1)),1)</f>
        <v>1</v>
      </c>
      <c r="C12" s="157">
        <f>IF(S2_SEN_STAKEHOLDER=4,IF(S2_SEN_TOPIC=5,SENproCORPTAX,IF(S2_SEN_TOPIC=6,SENagainstCORPTAX,1)),1)</f>
        <v>1</v>
      </c>
      <c r="D12" s="157">
        <f>IF(S2_SEN_STAKEHOLDER=4,IF(S2_SEN_TOPIC=9,SENproWATERLAW,IF(S2_SEN_TOPIC=10,SENagainstWATERLAW,1)),1)</f>
        <v>1</v>
      </c>
      <c r="E12" s="157">
        <f>IF(S2_SEN_STAKEHOLDER=4,IF(S2_SEN_TOPIC=1,SENproCH,IF(S2_SEN_TOPIC=2,SENagainstCH,1)),1)</f>
        <v>1</v>
      </c>
      <c r="F12" s="157">
        <f>IF(S2_SEN_STAKEHOLDER=4,IF(S2_SEN_TOPIC=3,SENproPHX,IF(S2_SEN_TOPIC=4,SENagainstPHX,1)),1)</f>
        <v>1</v>
      </c>
      <c r="G12" s="157">
        <f>IF(S2_SEN_STAKEHOLDER=4,IF(S2_SEN_TOPIC=11,SENproPRES,IF(S2_SEN_TOPIC=12,SENagainstPRES,1)),1)</f>
        <v>1</v>
      </c>
      <c r="H12" s="157">
        <f>IF(S2_SEN_STAKEHOLDER=4,IF(S2_SEN_TOPIC=13,SENproSEN,IF(S2_SEN_TOPIC=14,SENagainstSEN,1)),1)</f>
        <v>1</v>
      </c>
      <c r="I12" s="158">
        <f>IF(S3_SEN_STAKEHOLDER=4,IF(S3_SEN_TOPIC=7,SENproFARMTAX,IF(S3_SEN_TOPIC=8,SENagainstFARMTAX,1)),1)</f>
        <v>1</v>
      </c>
      <c r="J12" s="158">
        <f>IF(S3_SEN_STAKEHOLDER=4,IF(S3_SEN_TOPIC=5,SENproCORPTAX,IF(S3_SEN_TOPIC=6,SENagainstCORPTAX,1)),1)</f>
        <v>1</v>
      </c>
      <c r="K12" s="158">
        <f>IF(S3_SEN_STAKEHOLDER=4,IF(S3_SEN_TOPIC=9,SENproWATERLAW,IF(S3_SEN_TOPIC=10,SENagainstWATERLAW,1)),1)</f>
        <v>1</v>
      </c>
      <c r="L12" s="158">
        <f>IF(S3_SEN_STAKEHOLDER=4,IF(S3_SEN_TOPIC=1,SENproCH,IF(S3_SEN_TOPIC=2,SENagainstCH,1)),1)</f>
        <v>1</v>
      </c>
      <c r="M12" s="158">
        <f>IF(S3_SEN_STAKEHOLDER=4,IF(S3_SEN_TOPIC=3,SENproPHX,IF(S3_SEN_TOPIC=4,SENagainstPHX,1)),1)</f>
        <v>1</v>
      </c>
      <c r="N12" s="158">
        <f>IF(S3_SEN_STAKEHOLDER=4,IF(S3_SEN_TOPIC=11,SENproPRES,IF(S3_SEN_TOPIC=12,SENagainstPRES,1)),1)</f>
        <v>1</v>
      </c>
      <c r="O12" s="158">
        <f>IF(S3_SEN_STAKEHOLDER=4,IF(S3_SEN_TOPIC=13,SENproSEN,IF(S3_SEN_TOPIC=14,SENagainstSEN,1)),1)</f>
        <v>1</v>
      </c>
      <c r="P12" s="12">
        <f>IF(S4_SEN_STAKEHOLDER=4,IF(S4_SEN_TOPIC=7,SENproFARMTAX,IF(S4_SEN_TOPIC=8,SENagainstFARMTAX,1)),1)</f>
        <v>1</v>
      </c>
      <c r="Q12" s="12">
        <f>IF(S4_SEN_STAKEHOLDER=4,IF(S4_SEN_TOPIC=5,SENproCORPTAX,IF(S4_SEN_TOPIC=6,SENagainstCORPTAX,1)),1)</f>
        <v>1</v>
      </c>
      <c r="R12" s="12">
        <f>IF(S4_SEN_STAKEHOLDER=4,IF(S4_SEN_TOPIC=9,SENproWATERLAW,IF(S4_SEN_TOPIC=10,SENagainstWATERLAW,1)),1)</f>
        <v>1</v>
      </c>
      <c r="S12" s="12">
        <f>IF(S4_SEN_STAKEHOLDER=4,IF(S4_SEN_TOPIC=1,SENproCH,IF(S4_SEN_TOPIC=2,SENagainstCH,1)),1)</f>
        <v>1</v>
      </c>
      <c r="T12" s="12">
        <f>IF(S4_SEN_STAKEHOLDER=4,IF(S4_SEN_TOPIC=3,SENproPHX,IF(S4_SEN_TOPIC=4,SENagainstPHX,1)),1)</f>
        <v>1</v>
      </c>
      <c r="U12" s="12">
        <f>IF(S4_SEN_STAKEHOLDER=4,IF(S4_SEN_TOPIC=11,SENproPRES,IF(S4_SEN_TOPIC=12,SENagainstPRES,1)),1)</f>
        <v>1</v>
      </c>
      <c r="V12" s="12">
        <f>IF(S4_SEN_STAKEHOLDER=4,IF(S4_SEN_TOPIC=13,SENproSEN,IF(S4_SEN_TOPIC=14,SENagainstSEN,1)),1)</f>
        <v>1</v>
      </c>
    </row>
    <row r="13" spans="1:22" ht="15.5" thickTop="1" thickBot="1" x14ac:dyDescent="0.4">
      <c r="A13" s="102" t="s">
        <v>589</v>
      </c>
      <c r="B13" s="157">
        <f>IF(S2_SEN_STAKEHOLDER=5,IF(S2_SEN_TOPIC=7,SENproFARMTAX,IF(S2_SEN_TOPIC=8,SENagainstFARMTAX,1)),1)</f>
        <v>1</v>
      </c>
      <c r="C13" s="157">
        <f>IF(S2_SEN_STAKEHOLDER=5,IF(S2_SEN_TOPIC=5,SENproCORPTAX,IF(S2_SEN_TOPIC=6,SENagainstCORPTAX,1)),1)</f>
        <v>1</v>
      </c>
      <c r="D13" s="157">
        <f>IF(S2_SEN_STAKEHOLDER=5,IF(S2_SEN_TOPIC=9,SENproWATERLAW,IF(S2_SEN_TOPIC=10,SENagainstWATERLAW,1)),1)</f>
        <v>1</v>
      </c>
      <c r="E13" s="157">
        <f>IF(S2_SEN_STAKEHOLDER=5,IF(S2_SEN_TOPIC=1,SENproCH,IF(S2_SEN_TOPIC=2,SENagainstCH,1)),1)</f>
        <v>1</v>
      </c>
      <c r="F13" s="157">
        <f>IF(S2_SEN_STAKEHOLDER=5,IF(S2_SEN_TOPIC=3,SENproPHX,IF(S2_SEN_TOPIC=4,SENagainstPHX,1)),1)</f>
        <v>1</v>
      </c>
      <c r="G13" s="157">
        <f>IF(S2_SEN_STAKEHOLDER=5,IF(S2_SEN_TOPIC=11,SENproPRES,IF(S2_SEN_TOPIC=12,SENagainstPRES,1)),1)</f>
        <v>1</v>
      </c>
      <c r="H13" s="157">
        <f>IF(S2_SEN_STAKEHOLDER=5,IF(S2_SEN_TOPIC=13,SENproSEN,IF(S2_SEN_TOPIC=14,SENagainstSEN,1)),1)</f>
        <v>1</v>
      </c>
      <c r="I13" s="158">
        <f>IF(S3_SEN_STAKEHOLDER=5,IF(S3_SEN_TOPIC=7,SENproFARMTAX,IF(S3_SEN_TOPIC=8,SENagainstFARMTAX,1)),1)</f>
        <v>1</v>
      </c>
      <c r="J13" s="158">
        <f>IF(S3_SEN_STAKEHOLDER=5,IF(S3_SEN_TOPIC=5,SENproCORPTAX,IF(S3_SEN_TOPIC=6,SENagainstCORPTAX,1)),1)</f>
        <v>1</v>
      </c>
      <c r="K13" s="158">
        <f>IF(S3_SEN_STAKEHOLDER=5,IF(S3_SEN_TOPIC=9,SENproWATERLAW,IF(S3_SEN_TOPIC=10,SENagainstWATERLAW,1)),1)</f>
        <v>1</v>
      </c>
      <c r="L13" s="158">
        <f>IF(S3_SEN_STAKEHOLDER=5,IF(S3_SEN_TOPIC=1,SENproCH,IF(S3_SEN_TOPIC=2,SENagainstCH,1)),1)</f>
        <v>1</v>
      </c>
      <c r="M13" s="158">
        <f>IF(S3_SEN_STAKEHOLDER=5,IF(S3_SEN_TOPIC=3,SENproPHX,IF(S3_SEN_TOPIC=4,SENagainstPHX,1)),1)</f>
        <v>1</v>
      </c>
      <c r="N13" s="158">
        <f>IF(S3_SEN_STAKEHOLDER=5,IF(S3_SEN_TOPIC=11,SENproPRES,IF(S3_SEN_TOPIC=12,SENagainstPRES,1)),1)</f>
        <v>1</v>
      </c>
      <c r="O13" s="158">
        <f>IF(S3_SEN_STAKEHOLDER=5,IF(S3_SEN_TOPIC=13,SENproSEN,IF(S3_SEN_TOPIC=14,SENagainstSEN,1)),1)</f>
        <v>1</v>
      </c>
      <c r="P13" s="12">
        <f>IF(S4_SEN_STAKEHOLDER=5,IF(S4_SEN_TOPIC=7,SENproFARMTAX,IF(S4_SEN_TOPIC=8,SENagainstFARMTAX,1)),1)</f>
        <v>1</v>
      </c>
      <c r="Q13" s="12">
        <f>IF(S4_SEN_STAKEHOLDER=5,IF(S4_SEN_TOPIC=5,SENproCORPTAX,IF(S4_SEN_TOPIC=6,SENagainstCORPTAX,1)),1)</f>
        <v>1</v>
      </c>
      <c r="R13" s="12">
        <f>IF(S4_SEN_STAKEHOLDER=5,IF(S4_SEN_TOPIC=9,SENproWATERLAW,IF(S4_SEN_TOPIC=10,SENagainstWATERLAW,1)),1)</f>
        <v>1</v>
      </c>
      <c r="S13" s="12">
        <f>IF(S4_SEN_STAKEHOLDER=5,IF(S4_SEN_TOPIC=1,SENproCH,IF(S4_SEN_TOPIC=2,SENagainstCH,1)),1)</f>
        <v>1</v>
      </c>
      <c r="T13" s="12">
        <f>IF(S4_SEN_STAKEHOLDER=5,IF(S4_SEN_TOPIC=3,SENproPHX,IF(S4_SEN_TOPIC=4,SENagainstPHX,1)),1)</f>
        <v>1</v>
      </c>
      <c r="U13" s="12">
        <f>IF(S4_SEN_STAKEHOLDER=5,IF(S4_SEN_TOPIC=11,SENproPRES,IF(S4_SEN_TOPIC=12,SENagainstPRES,1)),1)</f>
        <v>1</v>
      </c>
      <c r="V13" s="12">
        <f>IF(S4_SEN_STAKEHOLDER=5,IF(S4_SEN_TOPIC=13,SENproSEN,IF(S4_SEN_TOPIC=14,SENagainstSEN,1)),1)</f>
        <v>1</v>
      </c>
    </row>
    <row r="14" spans="1:22" ht="15.5" thickTop="1" thickBot="1" x14ac:dyDescent="0.4">
      <c r="A14" s="102" t="s">
        <v>590</v>
      </c>
      <c r="B14" s="157">
        <f>IF(S2_SEN_STAKEHOLDER=6,IF(S2_SEN_TOPIC=7,SENproFARMTAX,IF(S2_SEN_TOPIC=8,SENagainstFARMTAX,1)),1)</f>
        <v>1</v>
      </c>
      <c r="C14" s="157">
        <f>IF(S2_SEN_STAKEHOLDER=6,IF(S2_SEN_TOPIC=5,SENproCORPTAX,IF(S2_SEN_TOPIC=6,SENagainstCORPTAX,1)),1)</f>
        <v>1</v>
      </c>
      <c r="D14" s="157">
        <f>IF(S2_SEN_STAKEHOLDER=6,IF(S2_SEN_TOPIC=9,SENproWATERLAW,IF(S2_SEN_TOPIC=10,SENagainstWATERLAW,1)),1)</f>
        <v>1</v>
      </c>
      <c r="E14" s="157">
        <f>IF(S2_SEN_STAKEHOLDER=6,IF(S2_SEN_TOPIC=1,SENproCH,IF(S2_SEN_TOPIC=2,SENagainstCH,1)),1)</f>
        <v>1</v>
      </c>
      <c r="F14" s="157">
        <f>IF(S2_SEN_STAKEHOLDER=6,IF(S2_SEN_TOPIC=3,SENproPHX,IF(S2_SEN_TOPIC=4,SENagainstPHX,1)),1)</f>
        <v>1</v>
      </c>
      <c r="G14" s="157">
        <f>IF(S2_SEN_STAKEHOLDER=6,IF(S2_SEN_TOPIC=11,SENproPRES,IF(S2_SEN_TOPIC=12,SENagainstPRES,1)),1)</f>
        <v>1</v>
      </c>
      <c r="H14" s="157">
        <f>IF(S2_SEN_STAKEHOLDER=6,IF(S2_SEN_TOPIC=13,SENproSEN,IF(S2_SEN_TOPIC=14,SENagainstSEN,1)),1)</f>
        <v>1</v>
      </c>
      <c r="I14" s="158">
        <f>IF(S3_SEN_STAKEHOLDER=6,IF(S3_SEN_TOPIC=7,SENproFARMTAX,IF(S3_SEN_TOPIC=8,SENagainstFARMTAX,1)),1)</f>
        <v>1</v>
      </c>
      <c r="J14" s="158">
        <f>IF(S3_SEN_STAKEHOLDER=6,IF(S3_SEN_TOPIC=5,SENproCORPTAX,IF(S3_SEN_TOPIC=6,SENagainstCORPTAX,1)),1)</f>
        <v>1</v>
      </c>
      <c r="K14" s="158">
        <f>IF(S3_SEN_STAKEHOLDER=6,IF(S3_SEN_TOPIC=9,SENproWATERLAW,IF(S3_SEN_TOPIC=10,SENagainstWATERLAW,1)),1)</f>
        <v>1</v>
      </c>
      <c r="L14" s="158">
        <f>IF(S3_SEN_STAKEHOLDER=6,IF(S3_SEN_TOPIC=1,SENproCH,IF(S3_SEN_TOPIC=2,SENagainstCH,1)),1)</f>
        <v>1</v>
      </c>
      <c r="M14" s="158">
        <f>IF(S3_SEN_STAKEHOLDER=6,IF(S3_SEN_TOPIC=3,SENproPHX,IF(S3_SEN_TOPIC=4,SENagainstPHX,1)),1)</f>
        <v>1</v>
      </c>
      <c r="N14" s="158">
        <f>IF(S3_SEN_STAKEHOLDER=6,IF(S3_SEN_TOPIC=11,SENproPRES,IF(S3_SEN_TOPIC=12,SENagainstPRES,1)),1)</f>
        <v>1</v>
      </c>
      <c r="O14" s="158">
        <f>IF(S3_SEN_STAKEHOLDER=6,IF(S3_SEN_TOPIC=13,SENproSEN,IF(S3_SEN_TOPIC=14,SENagainstSEN,1)),1)</f>
        <v>1</v>
      </c>
      <c r="P14" s="12">
        <f>IF(S4_SEN_STAKEHOLDER=6,IF(S4_SEN_TOPIC=7,SENproFARMTAX,IF(S4_SEN_TOPIC=8,SENagainstFARMTAX,1)),1)</f>
        <v>1</v>
      </c>
      <c r="Q14" s="12">
        <f>IF(S4_SEN_STAKEHOLDER=6,IF(S4_SEN_TOPIC=5,SENproCORPTAX,IF(S4_SEN_TOPIC=6,SENagainstCORPTAX,1)),1)</f>
        <v>1</v>
      </c>
      <c r="R14" s="12">
        <f>IF(S4_SEN_STAKEHOLDER=6,IF(S4_SEN_TOPIC=9,SENproWATERLAW,IF(S4_SEN_TOPIC=10,SENagainstWATERLAW,1)),1)</f>
        <v>1</v>
      </c>
      <c r="S14" s="12">
        <f>IF(S4_SEN_STAKEHOLDER=6,IF(S4_SEN_TOPIC=1,SENproCH,IF(S4_SEN_TOPIC=2,SENagainstCH,1)),1)</f>
        <v>1</v>
      </c>
      <c r="T14" s="12">
        <f>IF(S4_SEN_STAKEHOLDER=6,IF(S4_SEN_TOPIC=3,SENproPHX,IF(S4_SEN_TOPIC=4,SENagainstPHX,1)),1)</f>
        <v>1</v>
      </c>
      <c r="U14" s="12">
        <f>IF(S4_SEN_STAKEHOLDER=6,IF(S4_SEN_TOPIC=11,SENproPRES,IF(S4_SEN_TOPIC=12,SENagainstPRES,1)),1)</f>
        <v>1</v>
      </c>
      <c r="V14" s="12">
        <f>IF(S4_SEN_STAKEHOLDER=6,IF(S4_SEN_TOPIC=13,SENproSEN,IF(S4_SEN_TOPIC=14,SENagainstSEN,1)),1)</f>
        <v>1</v>
      </c>
    </row>
    <row r="15" spans="1:22" ht="15.5" thickTop="1" thickBot="1" x14ac:dyDescent="0.4">
      <c r="A15" s="102" t="s">
        <v>614</v>
      </c>
      <c r="B15" s="157">
        <f>IF(S2_SEN_STAKEHOLDER=7,IF(S2_SEN_TOPIC=7,SENproFARMTAX,IF(S2_SEN_TOPIC=8,SENagainstFARMTAX,1)),1)</f>
        <v>1</v>
      </c>
      <c r="C15" s="157">
        <f>IF(S2_SEN_STAKEHOLDER=7,IF(S2_SEN_TOPIC=5,SENproCORPTAX,IF(S2_SEN_TOPIC=6,SENagainstCORPTAX,1)),1)</f>
        <v>1</v>
      </c>
      <c r="D15" s="157">
        <f>IF(S2_SEN_STAKEHOLDER=7,IF(S2_SEN_TOPIC=9,SENproWATERLAW,IF(S2_SEN_TOPIC=10,SENagainstWATERLAW,1)),1)</f>
        <v>1</v>
      </c>
      <c r="E15" s="157">
        <f>IF(S2_SEN_STAKEHOLDER=7,IF(S2_SEN_TOPIC=1,SENproCH,IF(S2_SEN_TOPIC=2,SENagainstCH,1)),1)</f>
        <v>1</v>
      </c>
      <c r="F15" s="157">
        <f>IF(S2_SEN_STAKEHOLDER=7,IF(S2_SEN_TOPIC=3,SENproPHX,IF(S2_SEN_TOPIC=4,SENagainstPHX,1)),1)</f>
        <v>1</v>
      </c>
      <c r="G15" s="157">
        <f>IF(S2_SEN_STAKEHOLDER=7,IF(S2_SEN_TOPIC=11,SENproPRES,IF(S2_SEN_TOPIC=12,SENagainstPRES,1)),1)</f>
        <v>1</v>
      </c>
      <c r="H15" s="157">
        <f>IF(S2_SEN_STAKEHOLDER=7,IF(S2_SEN_TOPIC=13,SENproSEN,IF(S2_SEN_TOPIC=14,SENagainstSEN,1)),1)</f>
        <v>1</v>
      </c>
      <c r="I15" s="158">
        <f>IF(S3_SEN_STAKEHOLDER=7,IF(S3_SEN_TOPIC=7,SENproFARMTAX,IF(S3_SEN_TOPIC=8,SENagainstFARMTAX,1)),1)</f>
        <v>1</v>
      </c>
      <c r="J15" s="158">
        <f>IF(S3_SEN_STAKEHOLDER=7,IF(S3_SEN_TOPIC=5,SENproCORPTAX,IF(S3_SEN_TOPIC=6,SENagainstCORPTAX,1)),1)</f>
        <v>1</v>
      </c>
      <c r="K15" s="158">
        <f>IF(S3_SEN_STAKEHOLDER=7,IF(S3_SEN_TOPIC=9,SENproWATERLAW,IF(S3_SEN_TOPIC=10,SENagainstWATERLAW,1)),1)</f>
        <v>1</v>
      </c>
      <c r="L15" s="158">
        <f>IF(S3_SEN_STAKEHOLDER=7,IF(S3_SEN_TOPIC=1,SENproCH,IF(S3_SEN_TOPIC=2,SENagainstCH,1)),1)</f>
        <v>1</v>
      </c>
      <c r="M15" s="158">
        <f>IF(S3_SEN_STAKEHOLDER=7,IF(S3_SEN_TOPIC=3,SENproPHX,IF(S3_SEN_TOPIC=4,SENagainstPHX,1)),1)</f>
        <v>1</v>
      </c>
      <c r="N15" s="158">
        <f>IF(S3_SEN_STAKEHOLDER=7,IF(S3_SEN_TOPIC=11,SENproPRES,IF(S3_SEN_TOPIC=12,SENagainstPRES,1)),1)</f>
        <v>1</v>
      </c>
      <c r="O15" s="158">
        <f>IF(S3_SEN_STAKEHOLDER=7,IF(S3_SEN_TOPIC=13,SENproSEN,IF(S3_SEN_TOPIC=14,SENagainstSEN,1)),1)</f>
        <v>1</v>
      </c>
      <c r="P15" s="12">
        <f>IF(S4_SEN_STAKEHOLDER=7,IF(S4_SEN_TOPIC=7,SENproFARMTAX,IF(S4_SEN_TOPIC=8,SENagainstFARMTAX,1)),1)</f>
        <v>1</v>
      </c>
      <c r="Q15" s="12">
        <f>IF(S4_SEN_STAKEHOLDER=7,IF(S4_SEN_TOPIC=5,SENproCORPTAX,IF(S4_SEN_TOPIC=6,SENagainstCORPTAX,1)),1)</f>
        <v>1</v>
      </c>
      <c r="R15" s="12">
        <f>IF(S4_SEN_STAKEHOLDER=7,IF(S4_SEN_TOPIC=9,SENproWATERLAW,IF(S4_SEN_TOPIC=10,SENagainstWATERLAW,1)),1)</f>
        <v>1</v>
      </c>
      <c r="S15" s="12">
        <f>IF(S4_SEN_STAKEHOLDER=7,IF(S4_SEN_TOPIC=1,SENproCH,IF(S4_SEN_TOPIC=2,SENagainstCH,1)),1)</f>
        <v>1</v>
      </c>
      <c r="T15" s="12">
        <f>IF(S4_SEN_STAKEHOLDER=7,IF(S4_SEN_TOPIC=3,SENproPHX,IF(S4_SEN_TOPIC=4,SENagainstPHX,1)),1)</f>
        <v>1</v>
      </c>
      <c r="U15" s="12">
        <f>IF(S4_SEN_STAKEHOLDER=7,IF(S4_SEN_TOPIC=11,SENproPRES,IF(S4_SEN_TOPIC=12,SENagainstPRES,1)),1)</f>
        <v>1</v>
      </c>
      <c r="V15" s="12">
        <f>IF(S4_SEN_STAKEHOLDER=7,IF(S4_SEN_TOPIC=13,SENproSEN,IF(S4_SEN_TOPIC=14,SENagainstSEN,1)),1)</f>
        <v>1</v>
      </c>
    </row>
    <row r="16" spans="1:22" ht="15.5" thickTop="1" thickBot="1" x14ac:dyDescent="0.4">
      <c r="A16" s="102" t="s">
        <v>591</v>
      </c>
      <c r="B16" s="157">
        <f>IF(S2_CH_STAKEHOLDER=1,IF(S2_CH_TOPIC=7,CHproFARMTAX,IF(S2_CH_TOPIC=8,CHagainstFARMTAX,1)),1)</f>
        <v>1</v>
      </c>
      <c r="C16" s="157">
        <f>IF(S2_CH_STAKEHOLDER=1,IF(S2_CH_TOPIC=5,CHproCORPTAX,IF(S2_CH_TOPIC=6,CHagainstCORPTAX,1)),1)</f>
        <v>1</v>
      </c>
      <c r="D16" s="157">
        <f>IF(S2_CH_STAKEHOLDER=1,IF(S2_CH_TOPIC=9,CHproWATERLAW,IF(S2_CH_TOPIC=10,CHagainstWATERLAW,1)),1)</f>
        <v>1</v>
      </c>
      <c r="E16" s="157">
        <f>IF(S2_CH_STAKEHOLDER=1,IF(S2_CH_TOPIC=1,CHproCH,IF(S2_CH_TOPIC=2,CHagainstCH,1)),1)</f>
        <v>1</v>
      </c>
      <c r="F16" s="157">
        <f>IF(S2_CH_STAKEHOLDER=1,IF(S2_CH_TOPIC=3,CHproPHX,IF(S2_CH_TOPIC=4,CHagainstPHX,1)),1)</f>
        <v>1</v>
      </c>
      <c r="G16" s="157">
        <f>IF(S2_CH_STAKEHOLDER=1,IF(S2_CH_TOPIC=11,CHproPRES,IF(S2_CH_TOPIC=12,CHagainstPRES,1)),1)</f>
        <v>1</v>
      </c>
      <c r="H16" s="157">
        <f>IF(S2_CH_STAKEHOLDER=1,IF(S2_CH_TOPIC=13,CHproSEN,IF(S2_CH_TOPIC=14,CHagainstSEN,1)),1)</f>
        <v>1</v>
      </c>
      <c r="I16" s="158">
        <f>IF(S3_CH_STAKEHOLDER=1,IF(S3_CH_TOPIC=7,CHproFARMTAX,IF(S3_CH_TOPIC=8,CHagainstFARMTAX,1)),1)</f>
        <v>1</v>
      </c>
      <c r="J16" s="158">
        <f>IF(S3_CH_STAKEHOLDER=1,IF(S3_CH_TOPIC=5,CHproCORPTAX,IF(S3_CH_TOPIC=6,CHagainstCORPTAX,1)),1)</f>
        <v>1</v>
      </c>
      <c r="K16" s="158">
        <f>IF(S3_CH_STAKEHOLDER=1,IF(S3_CH_TOPIC=9,CHproWATERLAW,IF(S3_CH_TOPIC=10,CHagainstWATERLAW,1)),1)</f>
        <v>1</v>
      </c>
      <c r="L16" s="158">
        <f>IF(S3_CH_STAKEHOLDER=1,IF(S3_CH_TOPIC=1,CHproCH,IF(S3_CH_TOPIC=2,CHagainstCH,1)),1)</f>
        <v>1</v>
      </c>
      <c r="M16" s="158">
        <f>IF(S3_CH_STAKEHOLDER=1,IF(S3_CH_TOPIC=3,CHproPHX,IF(S3_CH_TOPIC=4,CHagainstPHX,1)),1)</f>
        <v>1</v>
      </c>
      <c r="N16" s="158">
        <f>IF(S3_CH_STAKEHOLDER=1,IF(S3_CH_TOPIC=11,CHproPRES,IF(S3_CH_TOPIC=12,CHagainstPRES,1)),1)</f>
        <v>1</v>
      </c>
      <c r="O16" s="158">
        <f>IF(S3_CH_STAKEHOLDER=1,IF(S3_CH_TOPIC=13,CHproSEN,IF(S3_CH_TOPIC=14,CHagainstSEN,1)),1)</f>
        <v>1</v>
      </c>
      <c r="P16" s="12">
        <f>IF(S4_CH_STAKEHOLDER=1,IF(S4_CH_TOPIC=7,CHproFARMTAX,IF(S4_CH_TOPIC=8,CHagainstFARMTAX,1)),1)</f>
        <v>1</v>
      </c>
      <c r="Q16" s="12">
        <f>IF(S4_CH_STAKEHOLDER=1,IF(S4_CH_TOPIC=5,CHproCORPTAX,IF(S4_CH_TOPIC=6,CHagainstCORPTAX,1)),1)</f>
        <v>1</v>
      </c>
      <c r="R16" s="12">
        <f>IF(S4_CH_STAKEHOLDER=1,IF(S4_CH_TOPIC=9,CHproWATERLAW,IF(S4_CH_TOPIC=10,CHagainstWATERLAW,1)),1)</f>
        <v>1</v>
      </c>
      <c r="S16" s="12">
        <f>IF(S4_CH_STAKEHOLDER=1,IF(S4_CH_TOPIC=1,CHproCH,IF(S4_CH_TOPIC=2,CHagainstCH,1)),1)</f>
        <v>1</v>
      </c>
      <c r="T16" s="12">
        <f>IF(S4_CH_STAKEHOLDER=1,IF(S4_CH_TOPIC=3,CHproPHX,IF(S4_CH_TOPIC=4,CHagainstPHX,1)),1)</f>
        <v>1</v>
      </c>
      <c r="U16" s="12">
        <f>IF(S4_CH_STAKEHOLDER=1,IF(S4_CH_TOPIC=11,CHproPRES,IF(S4_CH_TOPIC=12,CHagainstPRES,1)),1)</f>
        <v>1</v>
      </c>
      <c r="V16" s="12">
        <f>IF(S4_CH_STAKEHOLDER=1,IF(S4_CH_TOPIC=13,CHproSEN,IF(S4_CH_TOPIC=14,CHagainstSEN,1)),1)</f>
        <v>1</v>
      </c>
    </row>
    <row r="17" spans="1:22" ht="15.5" thickTop="1" thickBot="1" x14ac:dyDescent="0.4">
      <c r="A17" s="102" t="s">
        <v>592</v>
      </c>
      <c r="B17" s="157">
        <f>IF(S2_CH_STAKEHOLDER=2,IF(S2_CH_TOPIC=7,CHproFARMTAX,IF(S2_CH_TOPIC=8,CHagainstFARMTAX,1)),1)</f>
        <v>1</v>
      </c>
      <c r="C17" s="157">
        <f>IF(S2_CH_STAKEHOLDER=2,IF(S2_CH_TOPIC=5,CHproCORPTAX,IF(S2_CH_TOPIC=6,CHagainstCORPTAX,1)),1)</f>
        <v>1</v>
      </c>
      <c r="D17" s="157">
        <f>IF(S2_CH_STAKEHOLDER=2,IF(S2_CH_TOPIC=9,CHproWATERLAW,IF(S2_CH_TOPIC=10,CHagainstWATERLAW,1)),1)</f>
        <v>1</v>
      </c>
      <c r="E17" s="157">
        <f>IF(S2_CH_STAKEHOLDER=2,IF(S2_CH_TOPIC=1,CHproCH,IF(S2_CH_TOPIC=2,CHagainstCH,1)),1)</f>
        <v>1</v>
      </c>
      <c r="F17" s="157">
        <f>IF(S2_CH_STAKEHOLDER=2,IF(S2_CH_TOPIC=3,CHproPHX,IF(S2_CH_TOPIC=4,CHagainstPHX,1)),1)</f>
        <v>1</v>
      </c>
      <c r="G17" s="157">
        <f>IF(S2_CH_STAKEHOLDER=2,IF(S2_CH_TOPIC=11,CHproPRES,IF(S2_CH_TOPIC=12,CHagainstPRES,1)),1)</f>
        <v>1</v>
      </c>
      <c r="H17" s="157">
        <f>IF(S2_CH_STAKEHOLDER=2,IF(S2_CH_TOPIC=13,CHproSEN,IF(S2_CH_TOPIC=14,CHagainstSEN,1)),1)</f>
        <v>1</v>
      </c>
      <c r="I17" s="158">
        <f>IF(S3_CH_STAKEHOLDER=2,IF(S3_CH_TOPIC=7,CHproFARMTAX,IF(S3_CH_TOPIC=8,CHagainstFARMTAX,1)),1)</f>
        <v>1</v>
      </c>
      <c r="J17" s="158">
        <f>IF(S3_CH_STAKEHOLDER=2,IF(S3_CH_TOPIC=5,CHproCORPTAX,IF(S3_CH_TOPIC=6,CHagainstCORPTAX,1)),1)</f>
        <v>1</v>
      </c>
      <c r="K17" s="158">
        <f>IF(S3_CH_STAKEHOLDER=2,IF(S3_CH_TOPIC=9,CHproWATERLAW,IF(S3_CH_TOPIC=10,CHagainstWATERLAW,1)),1)</f>
        <v>1</v>
      </c>
      <c r="L17" s="158">
        <f>IF(S3_CH_STAKEHOLDER=2,IF(S3_CH_TOPIC=1,CHproCH,IF(S3_CH_TOPIC=2,CHagainstCH,1)),1)</f>
        <v>1</v>
      </c>
      <c r="M17" s="158">
        <f>IF(S3_CH_STAKEHOLDER=2,IF(S3_CH_TOPIC=3,CHproPHX,IF(S3_CH_TOPIC=4,CHagainstPHX,1)),1)</f>
        <v>1</v>
      </c>
      <c r="N17" s="158">
        <f>IF(S3_CH_STAKEHOLDER=2,IF(S3_CH_TOPIC=11,CHproPRES,IF(S3_CH_TOPIC=12,CHagainstPRES,1)),1)</f>
        <v>1</v>
      </c>
      <c r="O17" s="158">
        <f>IF(S3_CH_STAKEHOLDER=2,IF(S3_CH_TOPIC=13,CHproSEN,IF(S3_CH_TOPIC=14,CHagainstSEN,1)),1)</f>
        <v>1</v>
      </c>
      <c r="P17" s="12">
        <f>IF(S4_CH_STAKEHOLDER=2,IF(S4_CH_TOPIC=7,CHproFARMTAX,IF(S4_CH_TOPIC=8,CHagainstFARMTAX,1)),1)</f>
        <v>1</v>
      </c>
      <c r="Q17" s="12">
        <f>IF(S4_CH_STAKEHOLDER=2,IF(S4_CH_TOPIC=5,CHproCORPTAX,IF(S4_CH_TOPIC=6,CHagainstCORPTAX,1)),1)</f>
        <v>1</v>
      </c>
      <c r="R17" s="12">
        <f>IF(S4_CH_STAKEHOLDER=2,IF(S4_CH_TOPIC=9,CHproWATERLAW,IF(S4_CH_TOPIC=10,CHagainstWATERLAW,1)),1)</f>
        <v>1</v>
      </c>
      <c r="S17" s="12">
        <f>IF(S4_CH_STAKEHOLDER=2,IF(S4_CH_TOPIC=1,CHproCH,IF(S4_CH_TOPIC=2,CHagainstCH,1)),1)</f>
        <v>1</v>
      </c>
      <c r="T17" s="12">
        <f>IF(S4_CH_STAKEHOLDER=2,IF(S4_CH_TOPIC=3,CHproPHX,IF(S4_CH_TOPIC=4,CHagainstPHX,1)),1)</f>
        <v>1</v>
      </c>
      <c r="U17" s="12">
        <f>IF(S4_CH_STAKEHOLDER=2,IF(S4_CH_TOPIC=11,CHproPRES,IF(S4_CH_TOPIC=12,CHagainstPRES,1)),1)</f>
        <v>1</v>
      </c>
      <c r="V17" s="12">
        <f>IF(S4_CH_STAKEHOLDER=2,IF(S4_CH_TOPIC=13,CHproSEN,IF(S4_CH_TOPIC=14,CHagainstSEN,1)),1)</f>
        <v>1</v>
      </c>
    </row>
    <row r="18" spans="1:22" ht="15.5" thickTop="1" thickBot="1" x14ac:dyDescent="0.4">
      <c r="A18" s="102" t="s">
        <v>594</v>
      </c>
      <c r="B18" s="157">
        <f>IF(S2_PHX_STAKEHOLDER=1,IF(S2_PHX_TOPIC=7,PHXproFARMTAX,IF(S2_PHX_TOPIC=8,PHXagainstFARMTAX,1)),1)</f>
        <v>1</v>
      </c>
      <c r="C18" s="157">
        <f>IF(S2_PHX_STAKEHOLDER=1,IF(S2_PHX_TOPIC=5,PHXproCORPTAX,IF(S2_PHX_TOPIC=6,PHXagainstCORPTAX,1)),1)</f>
        <v>1</v>
      </c>
      <c r="D18" s="157">
        <f>IF(S2_PHX_STAKEHOLDER=1,IF(S2_PHX_TOPIC=9,PHXproWATERLAW,IF(S2_PHX_TOPIC=10,PHXagainstWATERLAW,1)),1)</f>
        <v>1</v>
      </c>
      <c r="E18" s="157">
        <f>IF(S2_PHX_STAKEHOLDER=1,IF(S2_PHX_TOPIC=1,PHXproCH,IF(S2_PHX_TOPIC=2,PHXagainstCH,1)),1)</f>
        <v>1</v>
      </c>
      <c r="F18" s="157">
        <f>IF(S2_PHX_STAKEHOLDER=1,IF(S2_PHX_TOPIC=3,PHXproPHX,IF(S2_PHX_TOPIC=4,PHXagainstPHX,1)),1)</f>
        <v>1</v>
      </c>
      <c r="G18" s="157">
        <f>IF(S2_PHX_STAKEHOLDER=1,IF(S2_PHX_TOPIC=11,PHXproPRES,IF(S2_PHX_TOPIC=12,PHXagainstPRES,1)),1)</f>
        <v>1</v>
      </c>
      <c r="H18" s="157">
        <f>IF(S2_PHX_STAKEHOLDER=1,IF(S2_PHX_TOPIC=13,PHXproSEN,IF(S2_PHX_TOPIC=14,PHXagainstSEN,1)),1)</f>
        <v>1</v>
      </c>
      <c r="I18" s="158">
        <f>IF(S3_PHX_STAKEHOLDER=1,IF(S3_PHX_TOPIC=7,PHXproFARMTAX,IF(S3_PHX_TOPIC=8,PHXagainstFARMTAX,1)),1)</f>
        <v>1</v>
      </c>
      <c r="J18" s="158">
        <f>IF(S3_PHX_STAKEHOLDER=1,IF(S3_PHX_TOPIC=5,PHXproCORPTAX,IF(S3_PHX_TOPIC=6,PHXagainstCORPTAX,1)),1)</f>
        <v>1</v>
      </c>
      <c r="K18" s="158">
        <f>IF(S3_PHX_STAKEHOLDER=1,IF(S3_PHX_TOPIC=9,PHXproWATERLAW,IF(S3_PHX_TOPIC=10,PHXagainstWATERLAW,1)),1)</f>
        <v>1</v>
      </c>
      <c r="L18" s="158">
        <f>IF(S3_PHX_STAKEHOLDER=1,IF(S3_PHX_TOPIC=1,PHXproCH,IF(S3_PHX_TOPIC=2,PHXagainstCH,1)),1)</f>
        <v>1</v>
      </c>
      <c r="M18" s="158">
        <f>IF(S3_PHX_STAKEHOLDER=1,IF(S3_PHX_TOPIC=3,PHXproPHX,IF(S3_PHX_TOPIC=4,PHXagainstPHX,1)),1)</f>
        <v>1</v>
      </c>
      <c r="N18" s="158">
        <f>IF(S3_PHX_STAKEHOLDER=1,IF(S3_PHX_TOPIC=11,PHXproPRES,IF(S3_PHX_TOPIC=12,PHXagainstPRES,1)),1)</f>
        <v>1</v>
      </c>
      <c r="O18" s="158">
        <f>IF(S3_PHX_STAKEHOLDER=1,IF(S3_PHX_TOPIC=13,PHXproSEN,IF(S3_PHX_TOPIC=14,PHXagainstSEN,1)),1)</f>
        <v>1</v>
      </c>
      <c r="P18" s="12">
        <f>IF(S4_PHX_STAKEHOLDER=1,IF(S4_PHX_TOPIC=7,PHXproFARMTAX,IF(S4_PHX_TOPIC=8,PHXagainstFARMTAX,1)),1)</f>
        <v>1</v>
      </c>
      <c r="Q18" s="12">
        <f>IF(S4_PHX_STAKEHOLDER=1,IF(S4_PHX_TOPIC=5,PHXproCORPTAX,IF(S4_PHX_TOPIC=6,PHXagainstCORPTAX,1)),1)</f>
        <v>1</v>
      </c>
      <c r="R18" s="12">
        <f>IF(S4_PHX_STAKEHOLDER=1,IF(S4_PHX_TOPIC=9,PHXproWATERLAW,IF(S4_PHX_TOPIC=10,PHXagainstWATERLAW,1)),1)</f>
        <v>1</v>
      </c>
      <c r="S18" s="12">
        <f>IF(S4_PHX_STAKEHOLDER=1,IF(S4_PHX_TOPIC=1,PHXproCH,IF(S4_PHX_TOPIC=2,PHXagainstCH,1)),1)</f>
        <v>1</v>
      </c>
      <c r="T18" s="12">
        <f>IF(S4_PHX_STAKEHOLDER=1,IF(S4_PHX_TOPIC=3,PHXproPHX,IF(S4_PHX_TOPIC=4,PHXagainstPHX,1)),1)</f>
        <v>1</v>
      </c>
      <c r="U18" s="12">
        <f>IF(S4_PHX_STAKEHOLDER=1,IF(S4_PHX_TOPIC=11,PHXproPRES,IF(S4_PHX_TOPIC=12,PHXagainstPRES,1)),1)</f>
        <v>1</v>
      </c>
      <c r="V18" s="12">
        <f>IF(S4_PHX_STAKEHOLDER=1,IF(S4_PHX_TOPIC=13,PHXproSEN,IF(S4_PHX_TOPIC=14,PHXagainstSEN,1)),1)</f>
        <v>1</v>
      </c>
    </row>
    <row r="19" spans="1:22" ht="15.5" thickTop="1" thickBot="1" x14ac:dyDescent="0.4">
      <c r="A19" s="102" t="s">
        <v>593</v>
      </c>
      <c r="B19" s="157">
        <f>IF(S2_PHX_STAKEHOLDER=2,IF(S2_PHX_TOPIC=7,PHXproFARMTAX,IF(S2_PHX_TOPIC=8,PHXagainstFARMTAX,1)),1)</f>
        <v>1</v>
      </c>
      <c r="C19" s="157">
        <f>IF(S2_PHX_STAKEHOLDER=2,IF(S2_PHX_TOPIC=5,PHXproCORPTAX,IF(S2_PHX_TOPIC=6,PHXagainstCORPTAX,1)),1)</f>
        <v>1</v>
      </c>
      <c r="D19" s="157">
        <f>IF(S2_PHX_STAKEHOLDER=2,IF(S2_PHX_TOPIC=9,PHXproWATERLAW,IF(S2_PHX_TOPIC=10,PHXagainstWATERLAW,1)),1)</f>
        <v>1</v>
      </c>
      <c r="E19" s="157">
        <f>IF(S2_PHX_STAKEHOLDER=2,IF(S2_PHX_TOPIC=1,PHXproCH,IF(S2_PHX_TOPIC=2,PHXagainstCH,1)),1)</f>
        <v>1</v>
      </c>
      <c r="F19" s="157">
        <f>IF(S2_PHX_STAKEHOLDER=2,IF(S2_PHX_TOPIC=3,PHXproPHX,IF(S2_PHX_TOPIC=4,PHXagainstPHX,1)),1)</f>
        <v>1</v>
      </c>
      <c r="G19" s="157">
        <f>IF(S2_PHX_STAKEHOLDER=2,IF(S2_PHX_TOPIC=11,PHXproPRES,IF(S2_PHX_TOPIC=12,PHXagainstPRES,1)),1)</f>
        <v>1</v>
      </c>
      <c r="H19" s="157">
        <f>IF(S2_PHX_STAKEHOLDER=2,IF(S2_PHX_TOPIC=13,PHXproSEN,IF(S2_PHX_TOPIC=14,PHXagainstSEN,1)),1)</f>
        <v>1</v>
      </c>
      <c r="I19" s="158">
        <f>IF(S3_PHX_STAKEHOLDER=2,IF(S3_PHX_TOPIC=7,PHXproFARMTAX,IF(S3_PHX_TOPIC=8,PHXagainstFARMTAX,1)),1)</f>
        <v>1</v>
      </c>
      <c r="J19" s="158">
        <f>IF(S3_PHX_STAKEHOLDER=2,IF(S3_PHX_TOPIC=5,PHXproCORPTAX,IF(S3_PHX_TOPIC=6,PHXagainstCORPTAX,1)),1)</f>
        <v>1</v>
      </c>
      <c r="K19" s="158">
        <f>IF(S3_PHX_STAKEHOLDER=2,IF(S3_PHX_TOPIC=9,PHXproWATERLAW,IF(S3_PHX_TOPIC=10,PHXagainstWATERLAW,1)),1)</f>
        <v>1</v>
      </c>
      <c r="L19" s="158">
        <f>IF(S3_PHX_STAKEHOLDER=2,IF(S3_PHX_TOPIC=1,PHXproCH,IF(S3_PHX_TOPIC=2,PHXagainstCH,1)),1)</f>
        <v>1</v>
      </c>
      <c r="M19" s="158">
        <f>IF(S3_PHX_STAKEHOLDER=2,IF(S3_PHX_TOPIC=3,PHXproPHX,IF(S3_PHX_TOPIC=4,PHXagainstPHX,1)),1)</f>
        <v>1</v>
      </c>
      <c r="N19" s="158">
        <f>IF(S3_PHX_STAKEHOLDER=2,IF(S3_PHX_TOPIC=11,PHXproPRES,IF(S3_PHX_TOPIC=12,PHXagainstPRES,1)),1)</f>
        <v>1</v>
      </c>
      <c r="O19" s="158">
        <f>IF(S3_PHX_STAKEHOLDER=2,IF(S3_PHX_TOPIC=13,PHXproSEN,IF(S3_PHX_TOPIC=14,PHXagainstSEN,1)),1)</f>
        <v>1</v>
      </c>
      <c r="P19" s="12">
        <f>IF(S4_PHX_STAKEHOLDER=2,IF(S4_PHX_TOPIC=7,PHXproFARMTAX,IF(S4_PHX_TOPIC=8,PHXagainstFARMTAX,1)),1)</f>
        <v>1</v>
      </c>
      <c r="Q19" s="12">
        <f>IF(S4_PHX_STAKEHOLDER=2,IF(S4_PHX_TOPIC=5,PHXproCORPTAX,IF(S4_PHX_TOPIC=6,PHXagainstCORPTAX,1)),1)</f>
        <v>1</v>
      </c>
      <c r="R19" s="12">
        <f>IF(S4_PHX_STAKEHOLDER=2,IF(S4_PHX_TOPIC=9,PHXproWATERLAW,IF(S4_PHX_TOPIC=10,PHXagainstWATERLAW,1)),1)</f>
        <v>1</v>
      </c>
      <c r="S19" s="12">
        <f>IF(S4_PHX_STAKEHOLDER=2,IF(S4_PHX_TOPIC=1,PHXproCH,IF(S4_PHX_TOPIC=2,PHXagainstCH,1)),1)</f>
        <v>1</v>
      </c>
      <c r="T19" s="12">
        <f>IF(S4_PHX_STAKEHOLDER=2,IF(S4_PHX_TOPIC=3,PHXproPHX,IF(S4_PHX_TOPIC=4,PHXagainstPHX,1)),1)</f>
        <v>1</v>
      </c>
      <c r="U19" s="12">
        <f>IF(S4_PHX_STAKEHOLDER=2,IF(S4_PHX_TOPIC=11,PHXproPRES,IF(S4_PHX_TOPIC=12,PHXagainstPRES,1)),1)</f>
        <v>1</v>
      </c>
      <c r="V19" s="12">
        <f>IF(S4_PHX_STAKEHOLDER=2,IF(S4_PHX_TOPIC=13,PHXproSEN,IF(S4_PHX_TOPIC=14,PHXagainstSEN,1)),1)</f>
        <v>1</v>
      </c>
    </row>
    <row r="20" spans="1:22" ht="15.5" thickTop="1" thickBot="1" x14ac:dyDescent="0.4">
      <c r="A20" s="102" t="s">
        <v>596</v>
      </c>
      <c r="B20" s="157">
        <f>IF(S2_PE_STAKEHOLDER=1,IF(S2_PE_TOPIC=7,PEproFARMTAX,IF(S2_PE_TOPIC=8,PEagainstFARMTAX,1)),1)</f>
        <v>1</v>
      </c>
      <c r="C20" s="157">
        <f>IF(S2_PE_STAKEHOLDER=1,IF(S2_PE_TOPIC=5,PEproCORPTAX,IF(S2_PE_TOPIC=6,PEagainstCORPTAX,1)),1)</f>
        <v>1</v>
      </c>
      <c r="D20" s="157">
        <f>IF(S2_PE_STAKEHOLDER=1,IF(S2_PE_TOPIC=9,PEproWATERLAW,IF(S2_PE_TOPIC=10,PEagainstWATERLAW,1)),1)</f>
        <v>1</v>
      </c>
      <c r="E20" s="157">
        <f>IF(S2_PE_STAKEHOLDER=1,IF(S2_PE_TOPIC=1,PEproCH,IF(S2_PE_TOPIC=2,PEagainstCH,1)),1)</f>
        <v>1</v>
      </c>
      <c r="F20" s="157">
        <f>IF(S2_PE_STAKEHOLDER=1,IF(S2_PE_TOPIC=3,PEproPHX,IF(S2_PE_TOPIC=4,PEagainstPHX,1)),1)</f>
        <v>1</v>
      </c>
      <c r="G20" s="157">
        <f>IF(S2_PE_STAKEHOLDER=1,IF(S2_PE_TOPIC=11,PEproPRES,IF(S2_PE_TOPIC=12,PEagainstPRES,1)),1)</f>
        <v>1</v>
      </c>
      <c r="H20" s="157">
        <f>IF(S2_PE_STAKEHOLDER=1,IF(S2_PE_TOPIC=13,PEproSEN,IF(S2_PE_TOPIC=14,PEagainstSEN,1)),1)</f>
        <v>1</v>
      </c>
      <c r="I20" s="158">
        <f>IF(S3_PE_STAKEHOLDER=1,IF(S3_PE_TOPIC=7,PEproFARMTAX,IF(S3_PE_TOPIC=8,PEagainstFARMTAX,1)),1)</f>
        <v>1</v>
      </c>
      <c r="J20" s="158">
        <f>IF(S3_PE_STAKEHOLDER=1,IF(S3_PE_TOPIC=5,PEproCORPTAX,IF(S3_PE_TOPIC=6,PEagainstCORPTAX,1)),1)</f>
        <v>1</v>
      </c>
      <c r="K20" s="158">
        <f>IF(S3_PE_STAKEHOLDER=1,IF(S3_PE_TOPIC=9,PEproWATERLAW,IF(S3_PE_TOPIC=10,PEagainstWATERLAW,1)),1)</f>
        <v>1</v>
      </c>
      <c r="L20" s="158">
        <f>IF(S3_PE_STAKEHOLDER=1,IF(S3_PE_TOPIC=1,PEproCH,IF(S3_PE_TOPIC=2,PEagainstCH,1)),1)</f>
        <v>1</v>
      </c>
      <c r="M20" s="158">
        <f>IF(S3_PE_STAKEHOLDER=1,IF(S3_PE_TOPIC=3,PEproPHX,IF(S3_PE_TOPIC=4,PEagainstPHX,1)),1)</f>
        <v>1</v>
      </c>
      <c r="N20" s="158">
        <f>IF(S3_PE_STAKEHOLDER=1,IF(S3_PE_TOPIC=11,PEproPRES,IF(S3_PE_TOPIC=12,PEagainstPRES,1)),1)</f>
        <v>1</v>
      </c>
      <c r="O20" s="158">
        <f>IF(S3_PE_STAKEHOLDER=1,IF(S3_PE_TOPIC=13,PEproSEN,IF(S3_PE_TOPIC=14,PEagainstSEN,1)),1)</f>
        <v>1</v>
      </c>
      <c r="P20" s="12">
        <f>IF(S4_PE_STAKEHOLDER=1,IF(S4_PE_TOPIC=7,PEproFARMTAX,IF(S4_PE_TOPIC=8,PEagainstFARMTAX,1)),1)</f>
        <v>1</v>
      </c>
      <c r="Q20" s="12">
        <f>IF(S4_PE_STAKEHOLDER=1,IF(S4_PE_TOPIC=5,PEproCORPTAX,IF(S4_PE_TOPIC=6,PEagainstCORPTAX,1)),1)</f>
        <v>1</v>
      </c>
      <c r="R20" s="12">
        <f>IF(S4_PE_STAKEHOLDER=1,IF(S4_PE_TOPIC=9,PEproWATERLAW,IF(S4_PE_TOPIC=10,PEagainstWATERLAW,1)),1)</f>
        <v>1</v>
      </c>
      <c r="S20" s="12">
        <f>IF(S4_PE_STAKEHOLDER=1,IF(S4_PE_TOPIC=1,PEproCH,IF(S4_PE_TOPIC=2,PEagainstCH,1)),1)</f>
        <v>1</v>
      </c>
      <c r="T20" s="12">
        <f>IF(S4_PE_STAKEHOLDER=1,IF(S4_PE_TOPIC=3,PEproPHX,IF(S4_PE_TOPIC=4,PEagainstPHX,1)),1)</f>
        <v>1</v>
      </c>
      <c r="U20" s="12">
        <f>IF(S4_PE_STAKEHOLDER=1,IF(S4_PE_TOPIC=11,PEproPRES,IF(S4_PE_TOPIC=12,PEagainstPRES,1)),1)</f>
        <v>1</v>
      </c>
      <c r="V20" s="12">
        <f>IF(S4_PE_STAKEHOLDER=1,IF(S4_PE_TOPIC=13,PEproSEN,IF(S4_PE_TOPIC=14,PEagainstSEN,1)),1)</f>
        <v>1</v>
      </c>
    </row>
    <row r="21" spans="1:22" ht="15.5" thickTop="1" thickBot="1" x14ac:dyDescent="0.4">
      <c r="A21" s="102" t="s">
        <v>595</v>
      </c>
      <c r="B21" s="157">
        <f>IF(S2_PE_STAKEHOLDER=2,IF(S2_PE_TOPIC=7,PEproFARMTAX,IF(S2_PE_TOPIC=8,PEagainstFARMTAX,1)),1)</f>
        <v>1</v>
      </c>
      <c r="C21" s="157">
        <f>IF(S2_PE_STAKEHOLDER=2,IF(S2_PE_TOPIC=5,PEproCORPTAX,IF(S2_PE_TOPIC=6,PEagainstCORPTAX,1)),1)</f>
        <v>1</v>
      </c>
      <c r="D21" s="157">
        <f>IF(S2_PE_STAKEHOLDER=2,IF(S2_PE_TOPIC=9,PEproWATERLAW,IF(S2_PE_TOPIC=10,PEagainstWATERLAW,1)),1)</f>
        <v>1</v>
      </c>
      <c r="E21" s="157">
        <f>IF(S2_PE_STAKEHOLDER=2,IF(S2_PE_TOPIC=1,PEproCH,IF(S2_PE_TOPIC=2,PEagainstCH,1)),1)</f>
        <v>1</v>
      </c>
      <c r="F21" s="157">
        <f>IF(S2_PE_STAKEHOLDER=2,IF(S2_PE_TOPIC=3,PEproPHX,IF(S2_PE_TOPIC=4,PEagainstPHX,1)),1)</f>
        <v>1</v>
      </c>
      <c r="G21" s="157">
        <f>IF(S2_PE_STAKEHOLDER=2,IF(S2_PE_TOPIC=11,PEproPRES,IF(S2_PE_TOPIC=12,PEagainstPRES,1)),1)</f>
        <v>1</v>
      </c>
      <c r="H21" s="157">
        <f>IF(S2_PE_STAKEHOLDER=2,IF(S2_PE_TOPIC=13,PEproSEN,IF(S2_PE_TOPIC=14,PEagainstSEN,1)),1)</f>
        <v>1</v>
      </c>
      <c r="I21" s="158">
        <f>IF(S3_PE_STAKEHOLDER=2,IF(S3_PE_TOPIC=7,PEproFARMTAX,IF(S3_PE_TOPIC=8,PEagainstFARMTAX,1)),1)</f>
        <v>1</v>
      </c>
      <c r="J21" s="158">
        <f>IF(S3_PE_STAKEHOLDER=2,IF(S3_PE_TOPIC=5,PEproCORPTAX,IF(S3_PE_TOPIC=6,PEagainstCORPTAX,1)),1)</f>
        <v>1</v>
      </c>
      <c r="K21" s="158">
        <f>IF(S3_PE_STAKEHOLDER=2,IF(S3_PE_TOPIC=9,PEproWATERLAW,IF(S3_PE_TOPIC=10,PEagainstWATERLAW,1)),1)</f>
        <v>1</v>
      </c>
      <c r="L21" s="158">
        <f>IF(S3_PE_STAKEHOLDER=2,IF(S3_PE_TOPIC=1,PEproCH,IF(S3_PE_TOPIC=2,PEagainstCH,1)),1)</f>
        <v>1</v>
      </c>
      <c r="M21" s="158">
        <f>IF(S3_PE_STAKEHOLDER=2,IF(S3_PE_TOPIC=3,PEproPHX,IF(S3_PE_TOPIC=4,PEagainstPHX,1)),1)</f>
        <v>1</v>
      </c>
      <c r="N21" s="158">
        <f>IF(S3_PE_STAKEHOLDER=2,IF(S3_PE_TOPIC=11,PEproPRES,IF(S3_PE_TOPIC=12,PEagainstPRES,1)),1)</f>
        <v>1</v>
      </c>
      <c r="O21" s="158">
        <f>IF(S3_PE_STAKEHOLDER=2,IF(S3_PE_TOPIC=13,PEproSEN,IF(S3_PE_TOPIC=14,PEagainstSEN,1)),1)</f>
        <v>1</v>
      </c>
      <c r="P21" s="12">
        <f>IF(S4_PE_STAKEHOLDER=2,IF(S4_PE_TOPIC=7,PEproFARMTAX,IF(S4_PE_TOPIC=8,PEagainstFARMTAX,1)),1)</f>
        <v>1</v>
      </c>
      <c r="Q21" s="12">
        <f>IF(S4_PE_STAKEHOLDER=2,IF(S4_PE_TOPIC=5,PEproCORPTAX,IF(S4_PE_TOPIC=6,PEagainstCORPTAX,1)),1)</f>
        <v>1</v>
      </c>
      <c r="R21" s="12">
        <f>IF(S4_PE_STAKEHOLDER=2,IF(S4_PE_TOPIC=9,PEproWATERLAW,IF(S4_PE_TOPIC=10,PEagainstWATERLAW,1)),1)</f>
        <v>1</v>
      </c>
      <c r="S21" s="12">
        <f>IF(S4_PE_STAKEHOLDER=2,IF(S4_PE_TOPIC=1,PEproCH,IF(S4_PE_TOPIC=2,PEagainstCH,1)),1)</f>
        <v>1</v>
      </c>
      <c r="T21" s="12">
        <f>IF(S4_PE_STAKEHOLDER=2,IF(S4_PE_TOPIC=3,PEproPHX,IF(S4_PE_TOPIC=4,PEagainstPHX,1)),1)</f>
        <v>1</v>
      </c>
      <c r="U21" s="12">
        <f>IF(S4_PE_STAKEHOLDER=2,IF(S4_PE_TOPIC=11,PEproPRES,IF(S4_PE_TOPIC=12,PEagainstPRES,1)),1)</f>
        <v>1</v>
      </c>
      <c r="V21" s="12">
        <f>IF(S4_PE_STAKEHOLDER=2,IF(S4_PE_TOPIC=13,PEproSEN,IF(S4_PE_TOPIC=14,PEagainstSEN,1)),1)</f>
        <v>1</v>
      </c>
    </row>
    <row r="22" spans="1:22" ht="15.5" thickTop="1" thickBot="1" x14ac:dyDescent="0.4">
      <c r="A22" s="102" t="s">
        <v>599</v>
      </c>
      <c r="B22" s="157">
        <f>IF(S2_PRES_STAKEHOLDER=2,IF(S2_PRES_TOPIC=7,PRESproFARMTAX,IF(S2_PRES_TOPIC=8,PRESagainstFARMTAX,1)),1)</f>
        <v>1</v>
      </c>
      <c r="C22" s="157">
        <f>IF(S2_PRES_STAKEHOLDER=2,IF(S2_PRES_TOPIC=5,PRESproCORPTAX,IF(S2_PRES_TOPIC=6,PRESagainstCORPTAX,1)),1)</f>
        <v>1</v>
      </c>
      <c r="D22" s="157">
        <f>IF(S2_PRES_STAKEHOLDER=2,IF(S2_PRES_TOPIC=9,PRESproWATERLAW,IF(S2_PRES_TOPIC=10,PRESagainstWATERLAW,1)),1)</f>
        <v>1</v>
      </c>
      <c r="E22" s="157">
        <f>IF(S2_PRES_STAKEHOLDER=2,IF(S2_PRES_TOPIC=1,PRESproCH,IF(S2_PRES_TOPIC=2,PRESagainstCH,1)),1)</f>
        <v>1</v>
      </c>
      <c r="F22" s="157">
        <f>IF(S2_PRES_STAKEHOLDER=2,IF(S2_PRES_TOPIC=3,PRESproPHX,IF(S2_PRES_TOPIC=4,PRESagainstPHX,1)),1)</f>
        <v>1</v>
      </c>
      <c r="G22" s="157">
        <f>IF(S2_PRES_STAKEHOLDER=2,IF(S2_PRES_TOPIC=11,PRESproPRES,IF(S2_PRES_TOPIC=12,PRESagainstPRES,1)),1)</f>
        <v>1</v>
      </c>
      <c r="H22" s="157">
        <f>IF(S2_PRES_STAKEHOLDER=2,IF(S2_PRES_TOPIC=13,PRESproSEN,IF(S2_PRES_TOPIC=14,PRESagainstSEN,1)),1)</f>
        <v>1</v>
      </c>
      <c r="I22" s="158">
        <f>IF(S3_PRES_STAKEHOLDER=2,IF(S3_PRES_TOPIC=7,PRESproFARMTAX,IF(S3_PRES_TOPIC=8,PRESagainstFARMTAX,1)),1)</f>
        <v>1</v>
      </c>
      <c r="J22" s="158">
        <f>IF(S3_PRES_STAKEHOLDER=2,IF(S3_PRES_TOPIC=5,PRESproCORPTAX,IF(S3_PRES_TOPIC=6,PRESagainstCORPTAX,1)),1)</f>
        <v>1</v>
      </c>
      <c r="K22" s="158">
        <f>IF(S3_PRES_STAKEHOLDER=2,IF(S3_PRES_TOPIC=9,PRESproWATERLAW,IF(S3_PRES_TOPIC=10,PRESagainstWATERLAW,1)),1)</f>
        <v>1</v>
      </c>
      <c r="L22" s="158">
        <f>IF(S3_PRES_STAKEHOLDER=2,IF(S3_PRES_TOPIC=1,PRESproCH,IF(S3_PRES_TOPIC=2,PRESagainstCH,1)),1)</f>
        <v>1</v>
      </c>
      <c r="M22" s="158">
        <f>IF(S3_PRES_STAKEHOLDER=2,IF(S3_PRES_TOPIC=3,PRESproPHX,IF(S3_PRES_TOPIC=4,PRESagainstPHX,1)),1)</f>
        <v>1</v>
      </c>
      <c r="N22" s="158">
        <f>IF(S3_PRES_STAKEHOLDER=2,IF(S3_PRES_TOPIC=11,PRESproPRES,IF(S3_PRES_TOPIC=12,PRESagainstPRES,1)),1)</f>
        <v>1</v>
      </c>
      <c r="O22" s="158">
        <f>IF(S3_PRES_STAKEHOLDER=2,IF(S3_PRES_TOPIC=13,PRESproSEN,IF(S3_PRES_TOPIC=14,PRESagainstSEN,1)),1)</f>
        <v>1</v>
      </c>
      <c r="P22" s="12">
        <f>IF(S4_PRES_STAKEHOLDER=2,IF(S4_PRES_TOPIC=7,PRESproFARMTAX,IF(S4_PRES_TOPIC=8,PRESagainstFARMTAX,1)),1)</f>
        <v>1</v>
      </c>
      <c r="Q22" s="12">
        <f>IF(S4_PRES_STAKEHOLDER=2,IF(S4_PRES_TOPIC=5,PRESproCORPTAX,IF(S4_PRES_TOPIC=6,PRESagainstCORPTAX,1)),1)</f>
        <v>1</v>
      </c>
      <c r="R22" s="12">
        <f>IF(S4_PRES_STAKEHOLDER=2,IF(S4_PRES_TOPIC=9,PRESproWATERLAW,IF(S4_PRES_TOPIC=10,PRESagainstWATERLAW,1)),1)</f>
        <v>1</v>
      </c>
      <c r="S22" s="12">
        <f>IF(S4_PRES_STAKEHOLDER=2,IF(S4_PRES_TOPIC=1,PRESproCH,IF(S4_PRES_TOPIC=2,PRESagainstCH,1)),1)</f>
        <v>1</v>
      </c>
      <c r="T22" s="12">
        <f>IF(S4_PRES_STAKEHOLDER=2,IF(S4_PRES_TOPIC=3,PRESproPHX,IF(S4_PRES_TOPIC=4,PRESagainstPHX,1)),1)</f>
        <v>1</v>
      </c>
      <c r="U22" s="12">
        <f>IF(S4_PRES_STAKEHOLDER=2,IF(S4_PRES_TOPIC=11,PRESproPRES,IF(S4_PRES_TOPIC=12,PRESagainstPRES,1)),1)</f>
        <v>1</v>
      </c>
      <c r="V22" s="12">
        <f>IF(S4_PRES_STAKEHOLDER=2,IF(S4_PRES_TOPIC=13,PRESproSEN,IF(S4_PRES_TOPIC=14,PRESagainstSEN,1)),1)</f>
        <v>1</v>
      </c>
    </row>
    <row r="23" spans="1:22" ht="15.5" thickTop="1" thickBot="1" x14ac:dyDescent="0.4">
      <c r="A23" s="102" t="s">
        <v>597</v>
      </c>
      <c r="B23" s="157">
        <f>IF(S2_PRES_STAKEHOLDER=1,IF(S2_PRES_TOPIC=7,PRESproFARMTAX,IF(S2_PRES_TOPIC=8,PRESagainstFARMTAX,1)),1)</f>
        <v>1</v>
      </c>
      <c r="C23" s="157">
        <f>IF(S2_PRES_STAKEHOLDER=1,IF(S2_PRES_TOPIC=5,PRESproCORPTAX,IF(S2_PRES_TOPIC=6,PRESagainstCORPTAX,1)),1)</f>
        <v>1</v>
      </c>
      <c r="D23" s="157">
        <f>IF(S2_PRES_STAKEHOLDER=1,IF(S2_PRES_TOPIC=9,PRESproWATERLAW,IF(S2_PRES_TOPIC=10,PRESagainstWATERLAW,1)),1)</f>
        <v>1</v>
      </c>
      <c r="E23" s="157">
        <f>IF(S2_PRES_STAKEHOLDER=1,IF(S2_PRES_TOPIC=1,PRESproCH,IF(S2_PRES_TOPIC=2,PRESagainstCH,1)),1)</f>
        <v>1</v>
      </c>
      <c r="F23" s="157">
        <f>IF(S2_PRES_STAKEHOLDER=1,IF(S2_PRES_TOPIC=3,PRESproPHX,IF(S2_PRES_TOPIC=4,PRESagainstPHX,1)),1)</f>
        <v>1</v>
      </c>
      <c r="G23" s="157">
        <f>IF(S2_PRES_STAKEHOLDER=1,IF(S2_PRES_TOPIC=11,PRESproPRES,IF(S2_PRES_TOPIC=12,PRESagainstPRES,1)),1)</f>
        <v>1</v>
      </c>
      <c r="H23" s="157">
        <f>IF(S2_PRES_STAKEHOLDER=1,IF(S2_PRES_TOPIC=13,PRESproSEN,IF(S2_PRES_TOPIC=14,PRESagainstSEN,1)),1)</f>
        <v>1</v>
      </c>
      <c r="I23" s="158">
        <f>IF(S3_PRES_STAKEHOLDER=1,IF(S3_PRES_TOPIC=7,PRESproFARMTAX,IF(S3_PRES_TOPIC=8,PRESagainstFARMTAX,1)),1)</f>
        <v>1</v>
      </c>
      <c r="J23" s="158">
        <f>IF(S3_PRES_STAKEHOLDER=1,IF(S3_PRES_TOPIC=5,PRESproCORPTAX,IF(S3_PRES_TOPIC=6,PRESagainstCORPTAX,1)),1)</f>
        <v>1</v>
      </c>
      <c r="K23" s="158">
        <f>IF(S3_PRES_STAKEHOLDER=1,IF(S3_PRES_TOPIC=9,PRESproWATERLAW,IF(S3_PRES_TOPIC=10,PRESagainstWATERLAW,1)),1)</f>
        <v>1</v>
      </c>
      <c r="L23" s="158">
        <f>IF(S3_PRES_STAKEHOLDER=1,IF(S3_PRES_TOPIC=1,PRESproCH,IF(S3_PRES_TOPIC=2,PRESagainstCH,1)),1)</f>
        <v>1</v>
      </c>
      <c r="M23" s="158">
        <f>IF(S3_PRES_STAKEHOLDER=1,IF(S3_PRES_TOPIC=3,PRESproPHX,IF(S3_PRES_TOPIC=4,PRESagainstPHX,1)),1)</f>
        <v>1</v>
      </c>
      <c r="N23" s="158">
        <f>IF(S3_PRES_STAKEHOLDER=1,IF(S3_PRES_TOPIC=11,PRESproPRES,IF(S3_PRES_TOPIC=12,PRESagainstPRES,1)),1)</f>
        <v>1</v>
      </c>
      <c r="O23" s="158">
        <f>IF(S3_PRES_STAKEHOLDER=1,IF(S3_PRES_TOPIC=13,PRESproSEN,IF(S3_PRES_TOPIC=14,PRESagainstSEN,1)),1)</f>
        <v>1</v>
      </c>
      <c r="P23" s="12">
        <f>IF(S4_PRES_STAKEHOLDER=1,IF(S4_PRES_TOPIC=7,PRESproFARMTAX,IF(S4_PRES_TOPIC=8,PRESagainstFARMTAX,1)),1)</f>
        <v>1</v>
      </c>
      <c r="Q23" s="12">
        <f>IF(S4_PRES_STAKEHOLDER=1,IF(S4_PRES_TOPIC=5,PRESproCORPTAX,IF(S4_PRES_TOPIC=6,PRESagainstCORPTAX,1)),1)</f>
        <v>1</v>
      </c>
      <c r="R23" s="12">
        <f>IF(S4_PRES_STAKEHOLDER=1,IF(S4_PRES_TOPIC=9,PRESproWATERLAW,IF(S4_PRES_TOPIC=10,PRESagainstWATERLAW,1)),1)</f>
        <v>1</v>
      </c>
      <c r="S23" s="12">
        <f>IF(S4_PRES_STAKEHOLDER=1,IF(S4_PRES_TOPIC=1,PRESproCH,IF(S4_PRES_TOPIC=2,PRESagainstCH,1)),1)</f>
        <v>1</v>
      </c>
      <c r="T23" s="12">
        <f>IF(S4_PRES_STAKEHOLDER=1,IF(S4_PRES_TOPIC=3,PRESproPHX,IF(S4_PRES_TOPIC=4,PRESagainstPHX,1)),1)</f>
        <v>1</v>
      </c>
      <c r="U23" s="12">
        <f>IF(S4_PRES_STAKEHOLDER=1,IF(S4_PRES_TOPIC=11,PRESproPRES,IF(S4_PRES_TOPIC=12,PRESagainstPRES,1)),1)</f>
        <v>1</v>
      </c>
      <c r="V23" s="12">
        <f>IF(S4_PRES_STAKEHOLDER=1,IF(S4_PRES_TOPIC=13,PRESproSEN,IF(S4_PRES_TOPIC=14,PRESagainstSEN,1)),1)</f>
        <v>1</v>
      </c>
    </row>
    <row r="24" spans="1:22" ht="15.5" thickTop="1" thickBot="1" x14ac:dyDescent="0.4">
      <c r="A24" s="102" t="s">
        <v>598</v>
      </c>
      <c r="B24" s="157">
        <f>IF(S2_PRES_STAKEHOLDER=3,IF(S2_PRES_TOPIC=7,PRESproFARMTAX,IF(S2_PRES_TOPIC=8,PRESagainstFARMTAX,1)),1)</f>
        <v>1</v>
      </c>
      <c r="C24" s="157">
        <f>IF(S2_PRES_STAKEHOLDER=3,IF(S2_PRES_TOPIC=5,PRESproCORPTAX,IF(S2_PRES_TOPIC=6,PRESagainstCORPTAX,1)),1)</f>
        <v>1</v>
      </c>
      <c r="D24" s="157">
        <f>IF(S2_PRES_STAKEHOLDER=3,IF(S2_PRES_TOPIC=9,PRESproWATERLAW,IF(S2_PRES_TOPIC=10,PRESagainstWATERLAW,1)),1)</f>
        <v>1</v>
      </c>
      <c r="E24" s="157">
        <f>IF(S2_PRES_STAKEHOLDER=3,IF(S2_PRES_TOPIC=1,PRESproCH,IF(S2_PRES_TOPIC=2,PRESagainstCH,1)),1)</f>
        <v>1</v>
      </c>
      <c r="F24" s="157">
        <f>IF(S2_PRES_STAKEHOLDER=3,IF(S2_PRES_TOPIC=3,PRESproPHX,IF(S2_PRES_TOPIC=4,PRESagainstPHX,1)),1)</f>
        <v>1</v>
      </c>
      <c r="G24" s="157">
        <f>IF(S2_PRES_STAKEHOLDER=3,IF(S2_PRES_TOPIC=11,PRESproPRES,IF(S2_PRES_TOPIC=12,PRESagainstPRES,1)),1)</f>
        <v>1</v>
      </c>
      <c r="H24" s="157">
        <f>IF(S2_PRES_STAKEHOLDER=3,IF(S2_PRES_TOPIC=13,PRESproSEN,IF(S2_PRES_TOPIC=14,PRESagainstSEN,1)),1)</f>
        <v>1</v>
      </c>
      <c r="I24" s="158">
        <f>IF(S3_PRES_STAKEHOLDER=3,IF(S3_PRES_TOPIC=7,PRESproFARMTAX,IF(S3_PRES_TOPIC=8,PRESagainstFARMTAX,1)),1)</f>
        <v>1</v>
      </c>
      <c r="J24" s="158">
        <f>IF(S3_PRES_STAKEHOLDER=3,IF(S3_PRES_TOPIC=5,PRESproCORPTAX,IF(S3_PRES_TOPIC=6,PRESagainstCORPTAX,1)),1)</f>
        <v>1</v>
      </c>
      <c r="K24" s="158">
        <f>IF(S3_PRES_STAKEHOLDER=3,IF(S3_PRES_TOPIC=9,PRESproWATERLAW,IF(S3_PRES_TOPIC=10,PRESagainstWATERLAW,1)),1)</f>
        <v>1</v>
      </c>
      <c r="L24" s="158">
        <f>IF(S3_PRES_STAKEHOLDER=3,IF(S3_PRES_TOPIC=1,PRESproCH,IF(S3_PRES_TOPIC=2,PRESagainstCH,1)),1)</f>
        <v>1</v>
      </c>
      <c r="M24" s="158">
        <f>IF(S3_PRES_STAKEHOLDER=3,IF(S3_PRES_TOPIC=3,PRESproPHX,IF(S3_PRES_TOPIC=4,PRESagainstPHX,1)),1)</f>
        <v>1</v>
      </c>
      <c r="N24" s="158">
        <f>IF(S3_PRES_STAKEHOLDER=3,IF(S3_PRES_TOPIC=11,PRESproPRES,IF(S3_PRES_TOPIC=12,PRESagainstPRES,1)),1)</f>
        <v>1</v>
      </c>
      <c r="O24" s="158">
        <f>IF(S3_PRES_STAKEHOLDER=3,IF(S3_PRES_TOPIC=13,PRESproSEN,IF(S3_PRES_TOPIC=14,PRESagainstSEN,1)),1)</f>
        <v>1</v>
      </c>
      <c r="P24" s="12">
        <f>IF(S4_PRES_STAKEHOLDER=3,IF(S4_PRES_TOPIC=7,PRESproFARMTAX,IF(S4_PRES_TOPIC=8,PRESagainstFARMTAX,1)),1)</f>
        <v>1</v>
      </c>
      <c r="Q24" s="12">
        <f>IF(S4_PRES_STAKEHOLDER=3,IF(S4_PRES_TOPIC=5,PRESproCORPTAX,IF(S4_PRES_TOPIC=6,PRESagainstCORPTAX,1)),1)</f>
        <v>1</v>
      </c>
      <c r="R24" s="12">
        <f>IF(S4_PRES_STAKEHOLDER=3,IF(S4_PRES_TOPIC=9,PRESproWATERLAW,IF(S4_PRES_TOPIC=10,PRESagainstWATERLAW,1)),1)</f>
        <v>1</v>
      </c>
      <c r="S24" s="12">
        <f>IF(S4_PRES_STAKEHOLDER=3,IF(S4_PRES_TOPIC=1,PRESproCH,IF(S4_PRES_TOPIC=2,PRESagainstCH,1)),1)</f>
        <v>1</v>
      </c>
      <c r="T24" s="12">
        <f>IF(S4_PRES_STAKEHOLDER=3,IF(S4_PRES_TOPIC=3,PRESproPHX,IF(S4_PRES_TOPIC=4,PRESagainstPHX,1)),1)</f>
        <v>1</v>
      </c>
      <c r="U24" s="12">
        <f>IF(S4_PRES_STAKEHOLDER=3,IF(S4_PRES_TOPIC=11,PRESproPRES,IF(S4_PRES_TOPIC=12,PRESagainstPRES,1)),1)</f>
        <v>1</v>
      </c>
      <c r="V24" s="12">
        <f>IF(S4_PRES_STAKEHOLDER=3,IF(S4_PRES_TOPIC=13,PRESproSEN,IF(S4_PRES_TOPIC=14,PRESagainstSEN,1)),1)</f>
        <v>1</v>
      </c>
    </row>
    <row r="25" spans="1:22" ht="15.5" thickTop="1" thickBot="1" x14ac:dyDescent="0.4">
      <c r="A25" s="102" t="s">
        <v>768</v>
      </c>
      <c r="B25" s="157">
        <f>IF(AND(S2_CH_PUBLIC1=S2_PE_PUBLIC1,S2_CH_PUBLIC1=S2_PRES_PUBLIC1,S2_CH_PUBLIC1=7),0.9,IF(AND(S2_CH_PUBLIC1=S2_PE_PUBLIC1,S2_CH_PUBLIC1=S2_PRES_PUBLIC2,S2_CH_PUBLIC1=7),0.9,IF(AND(S2_CH_PUBLIC1=S2_PE_PUBLIC2,S2_CH_PUBLIC1=S2_PRES_PUBLIC1,S2_CH_PUBLIC1=7),0.9,IF(AND(S2_CH_PUBLIC1=S2_PE_PUBLIC2,S2_CH_PUBLIC1=S2_PRES_PUBLIC2,S2_CH_PUBLIC1=7),0.9,IF(AND(S2_CH_PUBLIC1=S2_PE_PUBLIC1,S2_CH_PUBLIC1=S2_PRES_PUBLIC1,S2_CH_PUBLIC1=8),1.1,IF(AND(S2_CH_PUBLIC1=S2_PE_PUBLIC1,S2_CH_PUBLIC1=S2_PRES_PUBLIC2,S2_CH_PUBLIC1=8),1.1,IF(AND(S2_CH_PUBLIC1=S2_PE_PUBLIC2,S2_CH_PUBLIC1=S2_PRES_PUBLIC1,S2_CH_PUBLIC1=8),1.1,IF(AND(S2_CH_PUBLIC1=S2_PE_PUBLIC2,S2_CH_PUBLIC1=S2_PRES_PUBLIC2,S2_CH_PUBLIC1=8),1.1,IF(AND(S2_CH_PUBLIC2=S2_PE_PUBLIC1,S2_CH_PUBLIC2=S2_PRES_PUBLIC1,S2_CH_PUBLIC2=7),0.9,IF(AND(S2_CH_PUBLIC2=S2_PE_PUBLIC1,S2_CH_PUBLIC2=S2_PRES_PUBLIC2,S2_CH_PUBLIC2=7),0.9,IF(AND(S2_CH_PUBLIC2=S2_PE_PUBLIC2,S2_CH_PUBLIC2=S2_PRES_PUBLIC1,S2_CH_PUBLIC2=7),0.9,IF(AND(S2_CH_PUBLIC2=S2_PE_PUBLIC2,S2_CH_PUBLIC2=S2_PRES_PUBLIC2,S2_CH_PUBLIC2=7),0.9,IF(AND(S2_CH_PUBLIC2=S2_PE_PUBLIC1,S2_CH_PUBLIC2=S2_PRES_PUBLIC1,S2_CH_PUBLIC2=8),1.1,IF(AND(S2_CH_PUBLIC2=S2_PE_PUBLIC1,S2_CH_PUBLIC2=S2_PRES_PUBLIC2,S2_CH_PUBLIC2=8),1.1,IF(AND(S2_CH_PUBLIC2=S2_PE_PUBLIC2,S2_CH_PUBLIC2=S2_PRES_PUBLIC1,S2_CH_PUBLIC2=8),1.1,IF(AND(S2_CH_PUBLIC2=S2_PE_PUBLIC2,S2_CH_PUBLIC2=S2_PRES_PUBLIC2,S2_CH_PUBLIC2=8),1.1,1))))))))))))))))</f>
        <v>1</v>
      </c>
      <c r="C25" s="157">
        <f>IF(AND(S2_CH_PUBLIC1=S2_PE_PUBLIC1,S2_CH_PUBLIC1=S2_PRES_PUBLIC1,S2_CH_PUBLIC1=5),0.9,IF(AND(S2_CH_PUBLIC1=S2_PE_PUBLIC1,S2_CH_PUBLIC1=S2_PRES_PUBLIC2,S2_CH_PUBLIC1=5),0.9,IF(AND(S2_CH_PUBLIC1=S2_PE_PUBLIC2,S2_CH_PUBLIC1=S2_PRES_PUBLIC1,S2_CH_PUBLIC1=5),0.9,IF(AND(S2_CH_PUBLIC1=S2_PE_PUBLIC2,S2_CH_PUBLIC1=S2_PRES_PUBLIC2,S2_CH_PUBLIC1=5),0.9,IF(AND(S2_CH_PUBLIC1=S2_PE_PUBLIC1,S2_CH_PUBLIC1=S2_PRES_PUBLIC1,S2_CH_PUBLIC1=6),1.1,IF(AND(S2_CH_PUBLIC1=S2_PE_PUBLIC1,S2_CH_PUBLIC1=S2_PRES_PUBLIC2,S2_CH_PUBLIC1=6),1.1,IF(AND(S2_CH_PUBLIC1=S2_PE_PUBLIC2,S2_CH_PUBLIC1=S2_PRES_PUBLIC1,S2_CH_PUBLIC1=6),1.1,IF(AND(S2_CH_PUBLIC1=S2_PE_PUBLIC2,S2_CH_PUBLIC1=S2_PRES_PUBLIC2,S2_CH_PUBLIC1=6),1.1,IF(AND(S2_CH_PUBLIC2=S2_PE_PUBLIC1,S2_CH_PUBLIC2=S2_PRES_PUBLIC1,S2_CH_PUBLIC2=6),1.1,IF(AND(S2_CH_PUBLIC2=S2_PE_PUBLIC1,S2_CH_PUBLIC2=S2_PRES_PUBLIC2,S2_CH_PUBLIC2=6),1.1,IF(AND(S2_CH_PUBLIC2=S2_PE_PUBLIC2,S2_CH_PUBLIC2=S2_PRES_PUBLIC1,S2_CH_PUBLIC2=6),1.1,IF(AND(S2_CH_PUBLIC2=S2_PE_PUBLIC2,S2_CH_PUBLIC2=S2_PRES_PUBLIC2,S2_CH_PUBLIC2=6),1.1,IF(AND(S2_CH_PUBLIC2=S2_PE_PUBLIC1,S2_CH_PUBLIC2=S2_PRES_PUBLIC1,S2_CH_PUBLIC2=5),0.9,IF(AND(S2_CH_PUBLIC2=S2_PE_PUBLIC1,S2_CH_PUBLIC2=S2_PRES_PUBLIC2,S2_CH_PUBLIC2=5),0.9,IF(AND(S2_CH_PUBLIC2=S2_PE_PUBLIC2,S2_CH_PUBLIC2=S2_PRES_PUBLIC1,S2_CH_PUBLIC2=5),0.9,IF(AND(S2_CH_PUBLIC2=S2_PE_PUBLIC2,S2_CH_PUBLIC2=S2_PRES_PUBLIC2,S2_CH_PUBLIC2=5),0.9,1))))))))))))))))</f>
        <v>1</v>
      </c>
      <c r="D25" s="157">
        <f>IF(AND(S2_CH_PUBLIC1=S2_PE_PUBLIC1,S2_CH_PUBLIC1=S2_PRES_PUBLIC1,S2_CH_PUBLIC1=9),0.9,IF(AND(S2_CH_PUBLIC1=S2_PE_PUBLIC1,S2_CH_PUBLIC1=S2_PRES_PUBLIC2,S2_CH_PUBLIC1=9),0.9,IF(AND(S2_CH_PUBLIC1=S2_PE_PUBLIC2,S2_CH_PUBLIC1=S2_PRES_PUBLIC1,S2_CH_PUBLIC1=9),0.9,IF(AND(S2_CH_PUBLIC1=S2_PE_PUBLIC2,S2_CH_PUBLIC1=S2_PRES_PUBLIC2,S2_CH_PUBLIC1=9),0.9,IF(AND(S2_CH_PUBLIC1=S2_PE_PUBLIC1,S2_CH_PUBLIC1=S2_PRES_PUBLIC1,S2_CH_PUBLIC1=10),1.1,IF(AND(S2_CH_PUBLIC1=S2_PE_PUBLIC1,S2_CH_PUBLIC1=S2_PRES_PUBLIC2,S2_CH_PUBLIC1=10),1.1,IF(AND(S2_CH_PUBLIC1=S2_PE_PUBLIC2,S2_CH_PUBLIC1=S2_PRES_PUBLIC1,S2_CH_PUBLIC1=10),1.1,IF(AND(S2_CH_PUBLIC1=S2_PE_PUBLIC2,S2_CH_PUBLIC1=S2_PRES_PUBLIC2,S2_CH_PUBLIC1=10),1.1,IF(AND(S2_CH_PUBLIC2=S2_PE_PUBLIC1,S2_CH_PUBLIC2=S2_PRES_PUBLIC1,S2_CH_PUBLIC2=10),1.1,IF(AND(S2_CH_PUBLIC2=S2_PE_PUBLIC1,S2_CH_PUBLIC2=S2_PRES_PUBLIC2,S2_CH_PUBLIC2=10),1.1,IF(AND(S2_CH_PUBLIC2=S2_PE_PUBLIC2,S2_CH_PUBLIC2=S2_PRES_PUBLIC1,S2_CH_PUBLIC2=10),1.1,IF(AND(S2_CH_PUBLIC2=S2_PE_PUBLIC2,S2_CH_PUBLIC2=S2_PRES_PUBLIC2,S2_CH_PUBLIC2=10),1.1,IF(AND(S2_CH_PUBLIC2=S2_PE_PUBLIC1,S2_CH_PUBLIC2=S2_PRES_PUBLIC1,S2_CH_PUBLIC2=9),0.9,IF(AND(S2_CH_PUBLIC2=S2_PE_PUBLIC1,S2_CH_PUBLIC2=S2_PRES_PUBLIC2,S2_CH_PUBLIC2=9),0.9,IF(AND(S2_CH_PUBLIC2=S2_PE_PUBLIC2,S2_CH_PUBLIC2=S2_PRES_PUBLIC1,S2_CH_PUBLIC2=9),0.9,IF(AND(S2_CH_PUBLIC2=S2_PE_PUBLIC2,S2_CH_PUBLIC2=S2_PRES_PUBLIC2,S2_CH_PUBLIC2=9),0.9,1))))))))))))))))</f>
        <v>1</v>
      </c>
      <c r="E25" s="157">
        <f>IF(AND(S2_CH_PUBLIC1=S2_PE_PUBLIC1,S2_CH_PUBLIC1=S2_PRES_PUBLIC1,S2_CH_PUBLIC1=1),0.9,IF(AND(S2_CH_PUBLIC1=S2_PE_PUBLIC1,S2_CH_PUBLIC1=S2_PRES_PUBLIC2,S2_CH_PUBLIC1=1),0.9,IF(AND(S2_CH_PUBLIC1=S2_PE_PUBLIC2,S2_CH_PUBLIC1=S2_PRES_PUBLIC1,S2_CH_PUBLIC1=1),0.9,IF(AND(S2_CH_PUBLIC1=S2_PE_PUBLIC2,S2_CH_PUBLIC1=S2_PRES_PUBLIC2,S2_CH_PUBLIC1=1),0.9,IF(AND(S2_CH_PUBLIC2=S2_PE_PUBLIC2,S2_CH_PUBLIC2=S2_PRES_PUBLIC2,S2_CH_PUBLIC2=1),0.9,IF(AND(S2_CH_PUBLIC2=S2_PE_PUBLIC2,S2_CH_PUBLIC2=S2_PRES_PUBLIC2,S2_CH_PUBLIC2=1),0.9,IF(AND(S2_CH_PUBLIC2=S2_PE_PUBLIC2,S2_CH_PUBLIC2=S2_PRES_PUBLIC2,S2_CH_PUBLIC2=1),0.9,IF(AND(S2_CH_PUBLIC2=S2_PE_PUBLIC2,S2_CH_PUBLIC2=S2_PRES_PUBLIC2,S2_CH_PUBLIC2=1),0.9,IF(AND(S2_CH_PUBLIC1=S2_PE_PUBLIC1,S2_CH_PUBLIC1=S2_PRES_PUBLIC1,S2_CH_PUBLIC1=2),1.1,IF(AND(S2_CH_PUBLIC1=S2_PE_PUBLIC1,S2_CH_PUBLIC1=S2_PRES_PUBLIC1,S2_CH_PUBLIC1=2),1.1,IF(AND(S2_CH_PUBLIC1=S2_PE_PUBLIC1,S2_CH_PUBLIC1=S2_PRES_PUBLIC1,S2_CH_PUBLIC1=2),1.1,IF(AND(S2_CH_PUBLIC1=S2_PE_PUBLIC1,S2_CH_PUBLIC1=S2_PRES_PUBLIC1,S2_CH_PUBLIC1=2),1.1,IF(AND(S2_CH_PUBLIC2=S2_PE_PUBLIC1,S2_CH_PUBLIC2=S2_PRES_PUBLIC1,S2_CH_PUBLIC2=2),1.1,IF(AND(S2_CH_PUBLIC2=S2_PE_PUBLIC1,S2_CH_PUBLIC2=S2_PRES_PUBLIC2,S2_CH_PUBLIC2=2),1.1,IF(AND(S2_CH_PUBLIC2=S2_PE_PUBLIC2,S2_CH_PUBLIC2=S2_PRES_PUBLIC1,S2_CH_PUBLIC2=2),1.1,IF(AND(S2_CH_PUBLIC2=S2_PE_PUBLIC2,S2_CH_PUBLIC2=S2_PRES_PUBLIC2,S2_CH_PUBLIC2=2),1.1,1))))))))))))))))</f>
        <v>1</v>
      </c>
      <c r="F25" s="157">
        <f>IF(AND(S2_CH_PUBLIC1=S2_PE_PUBLIC1,S2_CH_PUBLIC1=S2_PRES_PUBLIC1,S2_CH_PUBLIC1=3),0.9,IF(AND(S2_CH_PUBLIC1=S2_PE_PUBLIC1,S2_CH_PUBLIC1=S2_PRES_PUBLIC2,S2_CH_PUBLIC1=3),0.9,IF(AND(S2_CH_PUBLIC1=S2_PE_PUBLIC2,S2_CH_PUBLIC1=S2_PRES_PUBLIC1,S2_CH_PUBLIC1=3),0.9,IF(AND(S2_CH_PUBLIC1=S2_PE_PUBLIC2,S2_CH_PUBLIC1=S2_PRES_PUBLIC2,S2_CH_PUBLIC1=3),0.9,IF(AND(S2_CH_PUBLIC2=S2_PE_PUBLIC2,S2_CH_PUBLIC2=S2_PRES_PUBLIC2,S2_CH_PUBLIC2=3),0.9,IF(AND(S2_CH_PUBLIC2=S2_PE_PUBLIC2,S2_CH_PUBLIC2=S2_PRES_PUBLIC2,S2_CH_PUBLIC2=3),0.9,IF(AND(S2_CH_PUBLIC2=S2_PE_PUBLIC2,S2_CH_PUBLIC2=S2_PRES_PUBLIC2,S2_CH_PUBLIC2=3),0.9,IF(AND(S2_CH_PUBLIC2=S2_PE_PUBLIC2,S2_CH_PUBLIC2=S2_PRES_PUBLIC2,S2_CH_PUBLIC2=3),0.9,IF(AND(S2_CH_PUBLIC1=S2_PE_PUBLIC1,S2_CH_PUBLIC1=S2_PRES_PUBLIC1,S2_CH_PUBLIC1=4),1.1,IF(AND(S2_CH_PUBLIC1=S2_PE_PUBLIC1,S2_CH_PUBLIC1=S2_PRES_PUBLIC1,S2_CH_PUBLIC1=4),1.1,IF(AND(S2_CH_PUBLIC1=S2_PE_PUBLIC1,S2_CH_PUBLIC1=S2_PRES_PUBLIC1,S2_CH_PUBLIC1=4),1.1,IF(AND(S2_CH_PUBLIC1=S2_PE_PUBLIC1,S2_CH_PUBLIC1=S2_PRES_PUBLIC1,S2_CH_PUBLIC1=4),1.1,IF(AND(S2_CH_PUBLIC2=S2_PE_PUBLIC1,S2_CH_PUBLIC2=S2_PRES_PUBLIC1,S2_CH_PUBLIC2=4),1.1,IF(AND(S2_CH_PUBLIC2=S2_PE_PUBLIC1,S2_CH_PUBLIC2=S2_PRES_PUBLIC2,S2_CH_PUBLIC2=4),1.1,IF(AND(S2_CH_PUBLIC2=S2_PE_PUBLIC2,S2_CH_PUBLIC2=S2_PRES_PUBLIC1,S2_CH_PUBLIC2=4),1.1,IF(AND(S2_CH_PUBLIC2=S2_PE_PUBLIC2,S2_CH_PUBLIC2=S2_PRES_PUBLIC2,S2_CH_PUBLIC2=4),1.1,1))))))))))))))))</f>
        <v>1</v>
      </c>
      <c r="G25" s="157">
        <f>IF(AND(S2_CH_PUBLIC1=S2_PE_PUBLIC1,S2_CH_PUBLIC1=S2_PRES_PUBLIC1,S2_CH_PUBLIC1=11),0.9,IF(AND(S2_CH_PUBLIC1=S2_PE_PUBLIC1,S2_CH_PUBLIC1=S2_PRES_PUBLIC2,S2_CH_PUBLIC1=11),0.9,IF(AND(S2_CH_PUBLIC1=S2_PE_PUBLIC2,S2_CH_PUBLIC1=S2_PRES_PUBLIC1,S2_CH_PUBLIC1=11),0.9,IF(AND(S2_CH_PUBLIC1=S2_PE_PUBLIC2,S2_CH_PUBLIC1=S2_PRES_PUBLIC2,S2_CH_PUBLIC1=11),0.9,IF(AND(S2_CH_PUBLIC2=S2_PE_PUBLIC2,S2_CH_PUBLIC2=S2_PRES_PUBLIC2,S2_CH_PUBLIC2=11),0.9,IF(AND(S2_CH_PUBLIC2=S2_PE_PUBLIC2,S2_CH_PUBLIC2=S2_PRES_PUBLIC2,S2_CH_PUBLIC2=11),0.9,IF(AND(S2_CH_PUBLIC2=S2_PE_PUBLIC2,S2_CH_PUBLIC2=S2_PRES_PUBLIC2,S2_CH_PUBLIC2=11),0.9,IF(AND(S2_CH_PUBLIC2=S2_PE_PUBLIC2,S2_CH_PUBLIC2=S2_PRES_PUBLIC2,S2_CH_PUBLIC2=11),0.9,IF(AND(S2_CH_PUBLIC1=S2_PE_PUBLIC1,S2_CH_PUBLIC1=S2_PRES_PUBLIC1,S2_CH_PUBLIC1=12),1.1,IF(AND(S2_CH_PUBLIC1=S2_PE_PUBLIC1,S2_CH_PUBLIC1=S2_PRES_PUBLIC1,S2_CH_PUBLIC1=12),1.1,IF(AND(S2_CH_PUBLIC1=S2_PE_PUBLIC1,S2_CH_PUBLIC1=S2_PRES_PUBLIC1,S2_CH_PUBLIC1=12),1.1,IF(AND(S2_CH_PUBLIC1=S2_PE_PUBLIC1,S2_CH_PUBLIC1=S2_PRES_PUBLIC1,S2_CH_PUBLIC1=12),1.1,IF(AND(S2_CH_PUBLIC2=S2_PE_PUBLIC1,S2_CH_PUBLIC2=S2_PRES_PUBLIC1,S2_CH_PUBLIC2=12),1.1,IF(AND(S2_CH_PUBLIC2=S2_PE_PUBLIC1,S2_CH_PUBLIC2=S2_PRES_PUBLIC2,S2_CH_PUBLIC2=12),1.1,IF(AND(S2_CH_PUBLIC2=S2_PE_PUBLIC2,S2_CH_PUBLIC2=S2_PRES_PUBLIC1,S2_CH_PUBLIC2=12),1.1,IF(AND(S2_CH_PUBLIC2=S2_PE_PUBLIC2,S2_CH_PUBLIC2=S2_PRES_PUBLIC2,S2_CH_PUBLIC2=12),1.1,1))))))))))))))))</f>
        <v>1</v>
      </c>
      <c r="H25" s="157">
        <f>IF(AND(S2_CH_PUBLIC1=S2_PE_PUBLIC1,S2_CH_PUBLIC1=S2_PRES_PUBLIC1,S2_CH_PUBLIC1=13),0.9,IF(AND(S2_CH_PUBLIC1=S2_PE_PUBLIC1,S2_CH_PUBLIC1=S2_PRES_PUBLIC2,S2_CH_PUBLIC1=13),0.9,IF(AND(S2_CH_PUBLIC1=S2_PE_PUBLIC2,S2_CH_PUBLIC1=S2_PRES_PUBLIC1,S2_CH_PUBLIC1=13),0.9,IF(AND(S2_CH_PUBLIC1=S2_PE_PUBLIC2,S2_CH_PUBLIC1=S2_PRES_PUBLIC2,S2_CH_PUBLIC1=13),0.9,IF(AND(S2_CH_PUBLIC2=S2_PE_PUBLIC2,S2_CH_PUBLIC2=S2_PRES_PUBLIC2,S2_CH_PUBLIC2=13),0.9,IF(AND(S2_CH_PUBLIC2=S2_PE_PUBLIC2,S2_CH_PUBLIC2=S2_PRES_PUBLIC2,S2_CH_PUBLIC2=13),0.9,IF(AND(S2_CH_PUBLIC2=S2_PE_PUBLIC2,S2_CH_PUBLIC2=S2_PRES_PUBLIC2,S2_CH_PUBLIC2=13),0.9,IF(AND(S2_CH_PUBLIC2=S2_PE_PUBLIC2,S2_CH_PUBLIC2=S2_PRES_PUBLIC2,S2_CH_PUBLIC2=13),0.9,IF(AND(S2_CH_PUBLIC1=S2_PE_PUBLIC1,S2_CH_PUBLIC1=S2_PRES_PUBLIC1,S2_CH_PUBLIC1=14),1.1,IF(AND(S2_CH_PUBLIC1=S2_PE_PUBLIC1,S2_CH_PUBLIC1=S2_PRES_PUBLIC1,S2_CH_PUBLIC1=14),1.1,IF(AND(S2_CH_PUBLIC1=S2_PE_PUBLIC1,S2_CH_PUBLIC1=S2_PRES_PUBLIC1,S2_CH_PUBLIC1=14),1.1,IF(AND(S2_CH_PUBLIC1=S2_PE_PUBLIC1,S2_CH_PUBLIC1=S2_PRES_PUBLIC1,S2_CH_PUBLIC1=14),1.1,IF(AND(S2_CH_PUBLIC2=S2_PE_PUBLIC1,S2_CH_PUBLIC2=S2_PRES_PUBLIC1,S2_CH_PUBLIC2=14),1.1,IF(AND(S2_CH_PUBLIC2=S2_PE_PUBLIC1,S2_CH_PUBLIC2=S2_PRES_PUBLIC2,S2_CH_PUBLIC2=14),1.1,IF(AND(S2_CH_PUBLIC2=S2_PE_PUBLIC2,S2_CH_PUBLIC2=S2_PRES_PUBLIC1,S2_CH_PUBLIC2=14),1.1,IF(AND(S2_CH_PUBLIC2=S2_PE_PUBLIC2,S2_CH_PUBLIC2=S2_PRES_PUBLIC2,S2_CH_PUBLIC2=14),1.1,1))))))))))))))))</f>
        <v>1</v>
      </c>
      <c r="I25" s="158">
        <f>IF(AND(S3_CH_PUBLIC1=S3_PE_PUBLIC1,S3_CH_PUBLIC1=S3_PRES_PUBLIC1,S3_CH_PUBLIC1=7),0.9,IF(AND(S3_CH_PUBLIC1=S3_PE_PUBLIC1,S3_CH_PUBLIC1=S3_PRES_PUBLIC2,S3_CH_PUBLIC1=7),0.9,IF(AND(S3_CH_PUBLIC1=S3_PE_PUBLIC2,S3_CH_PUBLIC1=S3_PRES_PUBLIC1,S3_CH_PUBLIC1=7),0.9,IF(AND(S3_CH_PUBLIC1=S3_PE_PUBLIC2,S3_CH_PUBLIC1=S3_PRES_PUBLIC2,S3_CH_PUBLIC1=7),0.9,IF(AND(S3_CH_PUBLIC1=S3_PE_PUBLIC1,S3_CH_PUBLIC1=S3_PRES_PUBLIC1,S3_CH_PUBLIC1=8),1.1,IF(AND(S3_CH_PUBLIC1=S3_PE_PUBLIC1,S3_CH_PUBLIC1=S3_PRES_PUBLIC2,S3_CH_PUBLIC1=8),1.1,IF(AND(S3_CH_PUBLIC1=S3_PE_PUBLIC2,S3_CH_PUBLIC1=S3_PRES_PUBLIC1,S3_CH_PUBLIC1=8),1.1,IF(AND(S3_CH_PUBLIC1=S3_PE_PUBLIC2,S3_CH_PUBLIC1=S3_PRES_PUBLIC2,S3_CH_PUBLIC1=8),1.1,IF(AND(S3_CH_PUBLIC2=S3_PE_PUBLIC1,S3_CH_PUBLIC2=S3_PRES_PUBLIC1,S3_CH_PUBLIC2=7),0.9,IF(AND(S3_CH_PUBLIC2=S3_PE_PUBLIC1,S3_CH_PUBLIC2=S3_PRES_PUBLIC2,S3_CH_PUBLIC2=7),0.9,IF(AND(S3_CH_PUBLIC2=S3_PE_PUBLIC2,S3_CH_PUBLIC2=S3_PRES_PUBLIC1,S3_CH_PUBLIC2=7),0.9,IF(AND(S3_CH_PUBLIC2=S3_PE_PUBLIC2,S3_CH_PUBLIC2=S3_PRES_PUBLIC2,S3_CH_PUBLIC2=7),0.9,IF(AND(S3_CH_PUBLIC2=S3_PE_PUBLIC1,S3_CH_PUBLIC2=S3_PRES_PUBLIC1,S3_CH_PUBLIC2=8),1.1,IF(AND(S3_CH_PUBLIC2=S3_PE_PUBLIC1,S3_CH_PUBLIC2=S3_PRES_PUBLIC2,S3_CH_PUBLIC2=8),1.1,IF(AND(S3_CH_PUBLIC2=S3_PE_PUBLIC2,S3_CH_PUBLIC2=S3_PRES_PUBLIC1,S3_CH_PUBLIC2=8),1.1,IF(AND(S3_CH_PUBLIC2=S3_PE_PUBLIC2,S3_CH_PUBLIC2=S3_PRES_PUBLIC2,S3_CH_PUBLIC2=8),1.1,1))))))))))))))))</f>
        <v>1</v>
      </c>
      <c r="J25" s="158">
        <f>IF(AND(S3_CH_PUBLIC1=S3_PE_PUBLIC1,S3_CH_PUBLIC1=S3_PRES_PUBLIC1,S3_CH_PUBLIC1=5),0.9,IF(AND(S3_CH_PUBLIC1=S3_PE_PUBLIC1,S3_CH_PUBLIC1=S3_PRES_PUBLIC2,S3_CH_PUBLIC1=5),0.9,IF(AND(S3_CH_PUBLIC1=S3_PE_PUBLIC2,S3_CH_PUBLIC1=S3_PRES_PUBLIC1,S3_CH_PUBLIC1=5),0.9,IF(AND(S3_CH_PUBLIC1=S3_PE_PUBLIC2,S3_CH_PUBLIC1=S3_PRES_PUBLIC2,S3_CH_PUBLIC1=5),0.9,IF(AND(S3_CH_PUBLIC1=S3_PE_PUBLIC1,S3_CH_PUBLIC1=S3_PRES_PUBLIC1,S3_CH_PUBLIC1=6),1.1,IF(AND(S3_CH_PUBLIC1=S3_PE_PUBLIC1,S3_CH_PUBLIC1=S3_PRES_PUBLIC2,S3_CH_PUBLIC1=6),1.1,IF(AND(S3_CH_PUBLIC1=S3_PE_PUBLIC2,S3_CH_PUBLIC1=S3_PRES_PUBLIC1,S3_CH_PUBLIC1=6),1.1,IF(AND(S3_CH_PUBLIC1=S3_PE_PUBLIC2,S3_CH_PUBLIC1=S3_PRES_PUBLIC2,S3_CH_PUBLIC1=6),1.1,IF(AND(S3_CH_PUBLIC2=S3_PE_PUBLIC1,S3_CH_PUBLIC2=S3_PRES_PUBLIC1,S3_CH_PUBLIC2=6),1.1,IF(AND(S3_CH_PUBLIC2=S3_PE_PUBLIC1,S3_CH_PUBLIC2=S3_PRES_PUBLIC2,S3_CH_PUBLIC2=6),1.1,IF(AND(S3_CH_PUBLIC2=S3_PE_PUBLIC2,S3_CH_PUBLIC2=S3_PRES_PUBLIC1,S3_CH_PUBLIC2=6),1.1,IF(AND(S3_CH_PUBLIC2=S3_PE_PUBLIC2,S3_CH_PUBLIC2=S3_PRES_PUBLIC2,S3_CH_PUBLIC2=6),1.1,IF(AND(S3_CH_PUBLIC2=S3_PE_PUBLIC1,S3_CH_PUBLIC2=S3_PRES_PUBLIC1,S3_CH_PUBLIC2=5),0.9,IF(AND(S3_CH_PUBLIC2=S3_PE_PUBLIC1,S3_CH_PUBLIC2=S3_PRES_PUBLIC2,S3_CH_PUBLIC2=5),0.9,IF(AND(S3_CH_PUBLIC2=S3_PE_PUBLIC2,S3_CH_PUBLIC2=S3_PRES_PUBLIC1,S3_CH_PUBLIC2=5),0.9,IF(AND(S3_CH_PUBLIC2=S3_PE_PUBLIC2,S3_CH_PUBLIC2=S3_PRES_PUBLIC2,S3_CH_PUBLIC2=5),0.9,1))))))))))))))))</f>
        <v>1</v>
      </c>
      <c r="K25" s="158">
        <f>IF(AND(S3_CH_PUBLIC1=S3_PE_PUBLIC1,S3_CH_PUBLIC1=S3_PRES_PUBLIC1,S3_CH_PUBLIC1=9),0.9,IF(AND(S3_CH_PUBLIC1=S3_PE_PUBLIC1,S3_CH_PUBLIC1=S3_PRES_PUBLIC2,S3_CH_PUBLIC1=9),0.9,IF(AND(S3_CH_PUBLIC1=S3_PE_PUBLIC2,S3_CH_PUBLIC1=S3_PRES_PUBLIC1,S3_CH_PUBLIC1=9),0.9,IF(AND(S3_CH_PUBLIC1=S3_PE_PUBLIC2,S3_CH_PUBLIC1=S3_PRES_PUBLIC2,S3_CH_PUBLIC1=9),0.9,IF(AND(S3_CH_PUBLIC1=S3_PE_PUBLIC1,S3_CH_PUBLIC1=S3_PRES_PUBLIC1,S3_CH_PUBLIC1=10),1.1,IF(AND(S3_CH_PUBLIC1=S3_PE_PUBLIC1,S3_CH_PUBLIC1=S3_PRES_PUBLIC2,S3_CH_PUBLIC1=10),1.1,IF(AND(S3_CH_PUBLIC1=S3_PE_PUBLIC2,S3_CH_PUBLIC1=S3_PRES_PUBLIC1,S3_CH_PUBLIC1=10),1.1,IF(AND(S3_CH_PUBLIC1=S3_PE_PUBLIC2,S3_CH_PUBLIC1=S3_PRES_PUBLIC2,S3_CH_PUBLIC1=10),1.1,IF(AND(S3_CH_PUBLIC2=S3_PE_PUBLIC1,S3_CH_PUBLIC2=S3_PRES_PUBLIC1,S3_CH_PUBLIC2=10),1.1,IF(AND(S3_CH_PUBLIC2=S3_PE_PUBLIC1,S3_CH_PUBLIC2=S3_PRES_PUBLIC2,S3_CH_PUBLIC2=10),1.1,IF(AND(S3_CH_PUBLIC2=S3_PE_PUBLIC2,S3_CH_PUBLIC2=S3_PRES_PUBLIC1,S3_CH_PUBLIC2=10),1.1,IF(AND(S3_CH_PUBLIC2=S3_PE_PUBLIC2,S3_CH_PUBLIC2=S3_PRES_PUBLIC2,S3_CH_PUBLIC2=10),1.1,IF(AND(S3_CH_PUBLIC2=S3_PE_PUBLIC1,S3_CH_PUBLIC2=S3_PRES_PUBLIC1,S3_CH_PUBLIC2=9),0.9,IF(AND(S3_CH_PUBLIC2=S3_PE_PUBLIC1,S3_CH_PUBLIC2=S3_PRES_PUBLIC2,S3_CH_PUBLIC2=9),0.9,IF(AND(S3_CH_PUBLIC2=S3_PE_PUBLIC2,S3_CH_PUBLIC2=S3_PRES_PUBLIC1,S3_CH_PUBLIC2=9),0.9,IF(AND(S3_CH_PUBLIC2=S3_PE_PUBLIC2,S3_CH_PUBLIC2=S3_PRES_PUBLIC2,S3_CH_PUBLIC2=9),0.9,1))))))))))))))))</f>
        <v>1</v>
      </c>
      <c r="L25" s="158">
        <f>IF(AND(S3_CH_PUBLIC1=S3_PE_PUBLIC1,S3_CH_PUBLIC1=S3_PRES_PUBLIC1,S3_CH_PUBLIC1=1),0.9,IF(AND(S3_CH_PUBLIC1=S3_PE_PUBLIC1,S3_CH_PUBLIC1=S3_PRES_PUBLIC2,S3_CH_PUBLIC1=1),0.9,IF(AND(S3_CH_PUBLIC1=S3_PE_PUBLIC2,S3_CH_PUBLIC1=S3_PRES_PUBLIC1,S3_CH_PUBLIC1=1),0.9,IF(AND(S3_CH_PUBLIC1=S3_PE_PUBLIC2,S3_CH_PUBLIC1=S3_PRES_PUBLIC2,S3_CH_PUBLIC1=1),0.9,IF(AND(S3_CH_PUBLIC2=S3_PE_PUBLIC2,S3_CH_PUBLIC2=S3_PRES_PUBLIC2,S3_CH_PUBLIC2=1),0.9,IF(AND(S3_CH_PUBLIC2=S3_PE_PUBLIC2,S3_CH_PUBLIC2=S3_PRES_PUBLIC2,S3_CH_PUBLIC2=1),0.9,IF(AND(S3_CH_PUBLIC2=S3_PE_PUBLIC2,S3_CH_PUBLIC2=S3_PRES_PUBLIC2,S3_CH_PUBLIC2=1),0.9,IF(AND(S3_CH_PUBLIC2=S3_PE_PUBLIC2,S3_CH_PUBLIC2=S3_PRES_PUBLIC2,S3_CH_PUBLIC2=1),0.9,IF(AND(S3_CH_PUBLIC1=S3_PE_PUBLIC1,S3_CH_PUBLIC1=S3_PRES_PUBLIC1,S3_CH_PUBLIC1=2),1.1,IF(AND(S3_CH_PUBLIC1=S3_PE_PUBLIC1,S3_CH_PUBLIC1=S3_PRES_PUBLIC1,S3_CH_PUBLIC1=2),1.1,IF(AND(S3_CH_PUBLIC1=S3_PE_PUBLIC1,S3_CH_PUBLIC1=S3_PRES_PUBLIC1,S3_CH_PUBLIC1=2),1.1,IF(AND(S3_CH_PUBLIC1=S3_PE_PUBLIC1,S3_CH_PUBLIC1=S3_PRES_PUBLIC1,S3_CH_PUBLIC1=2),1.1,IF(AND(S3_CH_PUBLIC2=S3_PE_PUBLIC1,S3_CH_PUBLIC2=S3_PRES_PUBLIC1,S3_CH_PUBLIC2=2),1.1,IF(AND(S3_CH_PUBLIC2=S3_PE_PUBLIC1,S3_CH_PUBLIC2=S3_PRES_PUBLIC2,S3_CH_PUBLIC2=2),1.1,IF(AND(S3_CH_PUBLIC2=S3_PE_PUBLIC2,S3_CH_PUBLIC2=S3_PRES_PUBLIC1,S3_CH_PUBLIC2=2),1.1,IF(AND(S3_CH_PUBLIC2=S3_PE_PUBLIC2,S3_CH_PUBLIC2=S3_PRES_PUBLIC2,S3_CH_PUBLIC2=2),1.1,1))))))))))))))))</f>
        <v>1</v>
      </c>
      <c r="M25" s="158">
        <f>IF(AND(S3_CH_PUBLIC1=S3_PE_PUBLIC1,S3_CH_PUBLIC1=S3_PRES_PUBLIC1,S3_CH_PUBLIC1=3),0.9,IF(AND(S3_CH_PUBLIC1=S3_PE_PUBLIC1,S3_CH_PUBLIC1=S3_PRES_PUBLIC2,S3_CH_PUBLIC1=3),0.9,IF(AND(S3_CH_PUBLIC1=S3_PE_PUBLIC2,S3_CH_PUBLIC1=S3_PRES_PUBLIC1,S3_CH_PUBLIC1=3),0.9,IF(AND(S3_CH_PUBLIC1=S3_PE_PUBLIC2,S3_CH_PUBLIC1=S3_PRES_PUBLIC2,S3_CH_PUBLIC1=3),0.9,IF(AND(S3_CH_PUBLIC2=S3_PE_PUBLIC2,S3_CH_PUBLIC2=S3_PRES_PUBLIC2,S3_CH_PUBLIC2=3),0.9,IF(AND(S3_CH_PUBLIC2=S3_PE_PUBLIC2,S3_CH_PUBLIC2=S3_PRES_PUBLIC2,S3_CH_PUBLIC2=3),0.9,IF(AND(S3_CH_PUBLIC2=S3_PE_PUBLIC2,S3_CH_PUBLIC2=S3_PRES_PUBLIC2,S3_CH_PUBLIC2=3),0.9,IF(AND(S3_CH_PUBLIC2=S3_PE_PUBLIC2,S3_CH_PUBLIC2=S3_PRES_PUBLIC2,S3_CH_PUBLIC2=3),0.9,IF(AND(S3_CH_PUBLIC1=S3_PE_PUBLIC1,S3_CH_PUBLIC1=S3_PRES_PUBLIC1,S3_CH_PUBLIC1=4),1.1,IF(AND(S3_CH_PUBLIC1=S3_PE_PUBLIC1,S3_CH_PUBLIC1=S3_PRES_PUBLIC1,S3_CH_PUBLIC1=4),1.1,IF(AND(S3_CH_PUBLIC1=S3_PE_PUBLIC1,S3_CH_PUBLIC1=S3_PRES_PUBLIC1,S3_CH_PUBLIC1=4),1.1,IF(AND(S3_CH_PUBLIC1=S3_PE_PUBLIC1,S3_CH_PUBLIC1=S3_PRES_PUBLIC1,S3_CH_PUBLIC1=4),1.1,IF(AND(S3_CH_PUBLIC2=S3_PE_PUBLIC1,S3_CH_PUBLIC2=S3_PRES_PUBLIC1,S3_CH_PUBLIC2=4),1.1,IF(AND(S3_CH_PUBLIC2=S3_PE_PUBLIC1,S3_CH_PUBLIC2=S3_PRES_PUBLIC2,S3_CH_PUBLIC2=4),1.1,IF(AND(S3_CH_PUBLIC2=S3_PE_PUBLIC2,S3_CH_PUBLIC2=S3_PRES_PUBLIC1,S3_CH_PUBLIC2=4),1.1,IF(AND(S3_CH_PUBLIC2=S3_PE_PUBLIC2,S3_CH_PUBLIC2=S3_PRES_PUBLIC2,S3_CH_PUBLIC2=4),1.1,1))))))))))))))))</f>
        <v>1</v>
      </c>
      <c r="N25" s="158">
        <f>IF(AND(S3_CH_PUBLIC1=S3_PE_PUBLIC1,S3_CH_PUBLIC1=S3_PRES_PUBLIC1,S3_CH_PUBLIC1=11),0.9,IF(AND(S3_CH_PUBLIC1=S3_PE_PUBLIC1,S3_CH_PUBLIC1=S3_PRES_PUBLIC2,S3_CH_PUBLIC1=11),0.9,IF(AND(S3_CH_PUBLIC1=S3_PE_PUBLIC2,S3_CH_PUBLIC1=S3_PRES_PUBLIC1,S3_CH_PUBLIC1=11),0.9,IF(AND(S3_CH_PUBLIC1=S3_PE_PUBLIC2,S3_CH_PUBLIC1=S3_PRES_PUBLIC2,S3_CH_PUBLIC1=11),0.9,IF(AND(S3_CH_PUBLIC2=S3_PE_PUBLIC2,S3_CH_PUBLIC2=S3_PRES_PUBLIC2,S3_CH_PUBLIC2=11),0.9,IF(AND(S3_CH_PUBLIC2=S3_PE_PUBLIC2,S3_CH_PUBLIC2=S3_PRES_PUBLIC2,S3_CH_PUBLIC2=11),0.9,IF(AND(S3_CH_PUBLIC2=S3_PE_PUBLIC2,S3_CH_PUBLIC2=S3_PRES_PUBLIC2,S3_CH_PUBLIC2=11),0.9,IF(AND(S3_CH_PUBLIC2=S3_PE_PUBLIC2,S3_CH_PUBLIC2=S3_PRES_PUBLIC2,S3_CH_PUBLIC2=11),0.9,IF(AND(S3_CH_PUBLIC1=S3_PE_PUBLIC1,S3_CH_PUBLIC1=S3_PRES_PUBLIC1,S3_CH_PUBLIC1=12),1.1,IF(AND(S3_CH_PUBLIC1=S3_PE_PUBLIC1,S3_CH_PUBLIC1=S3_PRES_PUBLIC1,S3_CH_PUBLIC1=12),1.1,IF(AND(S3_CH_PUBLIC1=S3_PE_PUBLIC1,S3_CH_PUBLIC1=S3_PRES_PUBLIC1,S3_CH_PUBLIC1=12),1.1,IF(AND(S3_CH_PUBLIC1=S3_PE_PUBLIC1,S3_CH_PUBLIC1=S3_PRES_PUBLIC1,S3_CH_PUBLIC1=12),1.1,IF(AND(S3_CH_PUBLIC2=S3_PE_PUBLIC1,S3_CH_PUBLIC2=S3_PRES_PUBLIC1,S3_CH_PUBLIC2=12),1.1,IF(AND(S3_CH_PUBLIC2=S3_PE_PUBLIC1,S3_CH_PUBLIC2=S3_PRES_PUBLIC2,S3_CH_PUBLIC2=12),1.1,IF(AND(S3_CH_PUBLIC2=S3_PE_PUBLIC2,S3_CH_PUBLIC2=S3_PRES_PUBLIC1,S3_CH_PUBLIC2=12),1.1,IF(AND(S3_CH_PUBLIC2=S3_PE_PUBLIC2,S3_CH_PUBLIC2=S3_PRES_PUBLIC2,S3_CH_PUBLIC2=12),1.1,1))))))))))))))))</f>
        <v>1</v>
      </c>
      <c r="O25" s="158">
        <f>IF(AND(S3_CH_PUBLIC1=S3_PE_PUBLIC1,S3_CH_PUBLIC1=S3_PRES_PUBLIC1,S3_CH_PUBLIC1=13),0.9,IF(AND(S3_CH_PUBLIC1=S3_PE_PUBLIC1,S3_CH_PUBLIC1=S3_PRES_PUBLIC2,S3_CH_PUBLIC1=13),0.9,IF(AND(S3_CH_PUBLIC1=S3_PE_PUBLIC2,S3_CH_PUBLIC1=S3_PRES_PUBLIC1,S3_CH_PUBLIC1=13),0.9,IF(AND(S3_CH_PUBLIC1=S3_PE_PUBLIC2,S3_CH_PUBLIC1=S3_PRES_PUBLIC2,S3_CH_PUBLIC1=13),0.9,IF(AND(S3_CH_PUBLIC2=S3_PE_PUBLIC2,S3_CH_PUBLIC2=S3_PRES_PUBLIC2,S3_CH_PUBLIC2=13),0.9,IF(AND(S3_CH_PUBLIC2=S3_PE_PUBLIC2,S3_CH_PUBLIC2=S3_PRES_PUBLIC2,S3_CH_PUBLIC2=13),0.9,IF(AND(S3_CH_PUBLIC2=S3_PE_PUBLIC2,S3_CH_PUBLIC2=S3_PRES_PUBLIC2,S3_CH_PUBLIC2=13),0.9,IF(AND(S3_CH_PUBLIC2=S3_PE_PUBLIC2,S3_CH_PUBLIC2=S3_PRES_PUBLIC2,S3_CH_PUBLIC2=13),0.9,IF(AND(S3_CH_PUBLIC1=S3_PE_PUBLIC1,S3_CH_PUBLIC1=S3_PRES_PUBLIC1,S3_CH_PUBLIC1=14),1.1,IF(AND(S3_CH_PUBLIC1=S3_PE_PUBLIC1,S3_CH_PUBLIC1=S3_PRES_PUBLIC1,S3_CH_PUBLIC1=14),1.1,IF(AND(S3_CH_PUBLIC1=S3_PE_PUBLIC1,S3_CH_PUBLIC1=S3_PRES_PUBLIC1,S3_CH_PUBLIC1=14),1.1,IF(AND(S3_CH_PUBLIC1=S3_PE_PUBLIC1,S3_CH_PUBLIC1=S3_PRES_PUBLIC1,S3_CH_PUBLIC1=14),1.1,IF(AND(S3_CH_PUBLIC2=S3_PE_PUBLIC1,S3_CH_PUBLIC2=S3_PRES_PUBLIC1,S3_CH_PUBLIC2=14),1.1,IF(AND(S3_CH_PUBLIC2=S3_PE_PUBLIC1,S3_CH_PUBLIC2=S3_PRES_PUBLIC2,S3_CH_PUBLIC2=14),1.1,IF(AND(S3_CH_PUBLIC2=S3_PE_PUBLIC2,S3_CH_PUBLIC2=S3_PRES_PUBLIC1,S3_CH_PUBLIC2=14),1.1,IF(AND(S3_CH_PUBLIC2=S3_PE_PUBLIC2,S3_CH_PUBLIC2=S3_PRES_PUBLIC2,S3_CH_PUBLIC2=14),1.1,1))))))))))))))))</f>
        <v>1</v>
      </c>
      <c r="P25" s="12">
        <f>IF(AND(S4_CH_PUBLIC1=S4_PE_PUBLIC1,S4_CH_PUBLIC1=S4_PRES_PUBLIC1,S4_CH_PUBLIC1=7),0.9,IF(AND(S4_CH_PUBLIC1=S4_PE_PUBLIC1,S4_CH_PUBLIC1=S4_PRES_PUBLIC2,S4_CH_PUBLIC1=7),0.9,IF(AND(S4_CH_PUBLIC1=S4_PE_PUBLIC2,S4_CH_PUBLIC1=S4_PRES_PUBLIC1,S4_CH_PUBLIC1=7),0.9,IF(AND(S4_CH_PUBLIC1=S4_PE_PUBLIC2,S4_CH_PUBLIC1=S4_PRES_PUBLIC2,S4_CH_PUBLIC1=7),0.9,IF(AND(S4_CH_PUBLIC1=S4_PE_PUBLIC1,S4_CH_PUBLIC1=S4_PRES_PUBLIC1,S4_CH_PUBLIC1=8),1.1,IF(AND(S4_CH_PUBLIC1=S4_PE_PUBLIC1,S4_CH_PUBLIC1=S4_PRES_PUBLIC2,S4_CH_PUBLIC1=8),1.1,IF(AND(S4_CH_PUBLIC1=S4_PE_PUBLIC2,S4_CH_PUBLIC1=S4_PRES_PUBLIC1,S4_CH_PUBLIC1=8),1.1,IF(AND(S4_CH_PUBLIC1=S4_PE_PUBLIC2,S4_CH_PUBLIC1=S4_PRES_PUBLIC2,S4_CH_PUBLIC1=8),1.1,IF(AND(S4_CH_PUBLIC2=S4_PE_PUBLIC1,S4_CH_PUBLIC2=S4_PRES_PUBLIC1,S4_CH_PUBLIC2=7),0.9,IF(AND(S4_CH_PUBLIC2=S4_PE_PUBLIC1,S4_CH_PUBLIC2=S4_PRES_PUBLIC2,S4_CH_PUBLIC2=7),0.9,IF(AND(S4_CH_PUBLIC2=S4_PE_PUBLIC2,S4_CH_PUBLIC2=S4_PRES_PUBLIC1,S4_CH_PUBLIC2=7),0.9,IF(AND(S4_CH_PUBLIC2=S4_PE_PUBLIC2,S4_CH_PUBLIC2=S4_PRES_PUBLIC2,S4_CH_PUBLIC2=7),0.9,IF(AND(S4_CH_PUBLIC2=S4_PE_PUBLIC1,S4_CH_PUBLIC2=S4_PRES_PUBLIC1,S4_CH_PUBLIC2=8),1.1,IF(AND(S4_CH_PUBLIC2=S4_PE_PUBLIC1,S4_CH_PUBLIC2=S4_PRES_PUBLIC2,S4_CH_PUBLIC2=8),1.1,IF(AND(S4_CH_PUBLIC2=S4_PE_PUBLIC2,S4_CH_PUBLIC2=S4_PRES_PUBLIC1,S4_CH_PUBLIC2=8),1.1,IF(AND(S4_CH_PUBLIC2=S4_PE_PUBLIC2,S4_CH_PUBLIC2=S4_PRES_PUBLIC2,S4_CH_PUBLIC2=8),1.1,1))))))))))))))))</f>
        <v>1</v>
      </c>
      <c r="Q25" s="12">
        <f>IF(AND(S4_CH_PUBLIC1=S4_PE_PUBLIC1,S4_CH_PUBLIC1=S4_PRES_PUBLIC1,S4_CH_PUBLIC1=5),0.9,IF(AND(S4_CH_PUBLIC1=S4_PE_PUBLIC1,S4_CH_PUBLIC1=S4_PRES_PUBLIC2,S4_CH_PUBLIC1=5),0.9,IF(AND(S4_CH_PUBLIC1=S4_PE_PUBLIC2,S4_CH_PUBLIC1=S4_PRES_PUBLIC1,S4_CH_PUBLIC1=5),0.9,IF(AND(S4_CH_PUBLIC1=S4_PE_PUBLIC2,S4_CH_PUBLIC1=S4_PRES_PUBLIC2,S4_CH_PUBLIC1=5),0.9,IF(AND(S4_CH_PUBLIC1=S4_PE_PUBLIC1,S4_CH_PUBLIC1=S4_PRES_PUBLIC1,S4_CH_PUBLIC1=6),1.1,IF(AND(S4_CH_PUBLIC1=S4_PE_PUBLIC1,S4_CH_PUBLIC1=S4_PRES_PUBLIC2,S4_CH_PUBLIC1=6),1.1,IF(AND(S4_CH_PUBLIC1=S4_PE_PUBLIC2,S4_CH_PUBLIC1=S4_PRES_PUBLIC1,S4_CH_PUBLIC1=6),1.1,IF(AND(S4_CH_PUBLIC1=S4_PE_PUBLIC2,S4_CH_PUBLIC1=S4_PRES_PUBLIC2,S4_CH_PUBLIC1=6),1.1,IF(AND(S4_CH_PUBLIC2=S4_PE_PUBLIC1,S4_CH_PUBLIC2=S4_PRES_PUBLIC1,S4_CH_PUBLIC2=6),1.1,IF(AND(S4_CH_PUBLIC2=S4_PE_PUBLIC1,S4_CH_PUBLIC2=S4_PRES_PUBLIC2,S4_CH_PUBLIC2=6),1.1,IF(AND(S4_CH_PUBLIC2=S4_PE_PUBLIC2,S4_CH_PUBLIC2=S4_PRES_PUBLIC1,S4_CH_PUBLIC2=6),1.1,IF(AND(S4_CH_PUBLIC2=S4_PE_PUBLIC2,S4_CH_PUBLIC2=S4_PRES_PUBLIC2,S4_CH_PUBLIC2=6),1.1,IF(AND(S4_CH_PUBLIC2=S4_PE_PUBLIC1,S4_CH_PUBLIC2=S4_PRES_PUBLIC1,S4_CH_PUBLIC2=5),0.9,IF(AND(S4_CH_PUBLIC2=S4_PE_PUBLIC1,S4_CH_PUBLIC2=S4_PRES_PUBLIC2,S4_CH_PUBLIC2=5),0.9,IF(AND(S4_CH_PUBLIC2=S4_PE_PUBLIC2,S4_CH_PUBLIC2=S4_PRES_PUBLIC1,S4_CH_PUBLIC2=5),0.9,IF(AND(S4_CH_PUBLIC2=S4_PE_PUBLIC2,S4_CH_PUBLIC2=S4_PRES_PUBLIC2,S4_CH_PUBLIC2=5),0.9,1))))))))))))))))</f>
        <v>1</v>
      </c>
      <c r="R25" s="12">
        <f>IF(AND(S4_CH_PUBLIC1=S4_PE_PUBLIC1,S4_CH_PUBLIC1=S4_PRES_PUBLIC1,S4_CH_PUBLIC1=9),0.9,IF(AND(S4_CH_PUBLIC1=S4_PE_PUBLIC1,S4_CH_PUBLIC1=S4_PRES_PUBLIC2,S4_CH_PUBLIC1=9),0.9,IF(AND(S4_CH_PUBLIC1=S4_PE_PUBLIC2,S4_CH_PUBLIC1=S4_PRES_PUBLIC1,S4_CH_PUBLIC1=9),0.9,IF(AND(S4_CH_PUBLIC1=S4_PE_PUBLIC2,S4_CH_PUBLIC1=S4_PRES_PUBLIC2,S4_CH_PUBLIC1=9),0.9,IF(AND(S4_CH_PUBLIC1=S4_PE_PUBLIC1,S4_CH_PUBLIC1=S4_PRES_PUBLIC1,S4_CH_PUBLIC1=10),1.1,IF(AND(S4_CH_PUBLIC1=S4_PE_PUBLIC1,S4_CH_PUBLIC1=S4_PRES_PUBLIC2,S4_CH_PUBLIC1=10),1.1,IF(AND(S4_CH_PUBLIC1=S4_PE_PUBLIC2,S4_CH_PUBLIC1=S4_PRES_PUBLIC1,S4_CH_PUBLIC1=10),1.1,IF(AND(S4_CH_PUBLIC1=S4_PE_PUBLIC2,S4_CH_PUBLIC1=S4_PRES_PUBLIC2,S4_CH_PUBLIC1=10),1.1,IF(AND(S4_CH_PUBLIC2=S4_PE_PUBLIC1,S4_CH_PUBLIC2=S4_PRES_PUBLIC1,S4_CH_PUBLIC2=10),1.1,IF(AND(S4_CH_PUBLIC2=S4_PE_PUBLIC1,S4_CH_PUBLIC2=S4_PRES_PUBLIC2,S4_CH_PUBLIC2=10),1.1,IF(AND(S4_CH_PUBLIC2=S4_PE_PUBLIC2,S4_CH_PUBLIC2=S4_PRES_PUBLIC1,S4_CH_PUBLIC2=10),1.1,IF(AND(S4_CH_PUBLIC2=S4_PE_PUBLIC2,S4_CH_PUBLIC2=S4_PRES_PUBLIC2,S4_CH_PUBLIC2=10),1.1,IF(AND(S4_CH_PUBLIC2=S4_PE_PUBLIC1,S4_CH_PUBLIC2=S4_PRES_PUBLIC1,S4_CH_PUBLIC2=9),0.9,IF(AND(S4_CH_PUBLIC2=S4_PE_PUBLIC1,S4_CH_PUBLIC2=S4_PRES_PUBLIC2,S4_CH_PUBLIC2=9),0.9,IF(AND(S4_CH_PUBLIC2=S4_PE_PUBLIC2,S4_CH_PUBLIC2=S4_PRES_PUBLIC1,S4_CH_PUBLIC2=9),0.9,IF(AND(S4_CH_PUBLIC2=S4_PE_PUBLIC2,S4_CH_PUBLIC2=S4_PRES_PUBLIC2,S4_CH_PUBLIC2=9),0.9,1))))))))))))))))</f>
        <v>1</v>
      </c>
      <c r="S25" s="12">
        <f>IF(AND(S4_CH_PUBLIC1=S4_PE_PUBLIC1,S4_CH_PUBLIC1=S4_PRES_PUBLIC1,S4_CH_PUBLIC1=1),0.9,IF(AND(S4_CH_PUBLIC1=S4_PE_PUBLIC1,S4_CH_PUBLIC1=S4_PRES_PUBLIC2,S4_CH_PUBLIC1=1),0.9,IF(AND(S4_CH_PUBLIC1=S4_PE_PUBLIC2,S4_CH_PUBLIC1=S4_PRES_PUBLIC1,S4_CH_PUBLIC1=1),0.9,IF(AND(S4_CH_PUBLIC1=S4_PE_PUBLIC2,S4_CH_PUBLIC1=S4_PRES_PUBLIC2,S4_CH_PUBLIC1=1),0.9,IF(AND(S4_CH_PUBLIC2=S4_PE_PUBLIC2,S4_CH_PUBLIC2=S4_PRES_PUBLIC2,S4_CH_PUBLIC2=1),0.9,IF(AND(S4_CH_PUBLIC2=S4_PE_PUBLIC2,S4_CH_PUBLIC2=S4_PRES_PUBLIC2,S4_CH_PUBLIC2=1),0.9,IF(AND(S4_CH_PUBLIC2=S4_PE_PUBLIC2,S4_CH_PUBLIC2=S4_PRES_PUBLIC2,S4_CH_PUBLIC2=1),0.9,IF(AND(S4_CH_PUBLIC2=S4_PE_PUBLIC2,S4_CH_PUBLIC2=S4_PRES_PUBLIC2,S4_CH_PUBLIC2=1),0.9,IF(AND(S4_CH_PUBLIC1=S4_PE_PUBLIC1,S4_CH_PUBLIC1=S4_PRES_PUBLIC1,S4_CH_PUBLIC1=2),1.1,IF(AND(S4_CH_PUBLIC1=S4_PE_PUBLIC1,S4_CH_PUBLIC1=S4_PRES_PUBLIC1,S4_CH_PUBLIC1=2),1.1,IF(AND(S4_CH_PUBLIC1=S4_PE_PUBLIC1,S4_CH_PUBLIC1=S4_PRES_PUBLIC1,S4_CH_PUBLIC1=2),1.1,IF(AND(S4_CH_PUBLIC1=S4_PE_PUBLIC1,S4_CH_PUBLIC1=S4_PRES_PUBLIC1,S4_CH_PUBLIC1=2),1.1,IF(AND(S4_CH_PUBLIC2=S4_PE_PUBLIC1,S4_CH_PUBLIC2=S4_PRES_PUBLIC1,S4_CH_PUBLIC2=2),1.1,IF(AND(S4_CH_PUBLIC2=S4_PE_PUBLIC1,S4_CH_PUBLIC2=S4_PRES_PUBLIC2,S4_CH_PUBLIC2=2),1.1,IF(AND(S4_CH_PUBLIC2=S4_PE_PUBLIC2,S4_CH_PUBLIC2=S4_PRES_PUBLIC1,S4_CH_PUBLIC2=2),1.1,IF(AND(S4_CH_PUBLIC2=S4_PE_PUBLIC2,S4_CH_PUBLIC2=S4_PRES_PUBLIC2,S4_CH_PUBLIC2=2),1.1,1))))))))))))))))</f>
        <v>1</v>
      </c>
      <c r="T25" s="12">
        <f>IF(AND(S4_CH_PUBLIC1=S4_PE_PUBLIC1,S4_CH_PUBLIC1=S4_PRES_PUBLIC1,S4_CH_PUBLIC1=3),0.9,IF(AND(S4_CH_PUBLIC1=S4_PE_PUBLIC1,S4_CH_PUBLIC1=S4_PRES_PUBLIC2,S4_CH_PUBLIC1=3),0.9,IF(AND(S4_CH_PUBLIC1=S4_PE_PUBLIC2,S4_CH_PUBLIC1=S4_PRES_PUBLIC1,S4_CH_PUBLIC1=3),0.9,IF(AND(S4_CH_PUBLIC1=S4_PE_PUBLIC2,S4_CH_PUBLIC1=S4_PRES_PUBLIC2,S4_CH_PUBLIC1=3),0.9,IF(AND(S4_CH_PUBLIC2=S4_PE_PUBLIC2,S4_CH_PUBLIC2=S4_PRES_PUBLIC2,S4_CH_PUBLIC2=3),0.9,IF(AND(S4_CH_PUBLIC2=S4_PE_PUBLIC2,S4_CH_PUBLIC2=S4_PRES_PUBLIC2,S4_CH_PUBLIC2=3),0.9,IF(AND(S4_CH_PUBLIC2=S4_PE_PUBLIC2,S4_CH_PUBLIC2=S4_PRES_PUBLIC2,S4_CH_PUBLIC2=3),0.9,IF(AND(S4_CH_PUBLIC2=S4_PE_PUBLIC2,S4_CH_PUBLIC2=S4_PRES_PUBLIC2,S4_CH_PUBLIC2=3),0.9,IF(AND(S4_CH_PUBLIC1=S4_PE_PUBLIC1,S4_CH_PUBLIC1=S4_PRES_PUBLIC1,S4_CH_PUBLIC1=4),1.1,IF(AND(S4_CH_PUBLIC1=S4_PE_PUBLIC1,S4_CH_PUBLIC1=S4_PRES_PUBLIC1,S4_CH_PUBLIC1=4),1.1,IF(AND(S4_CH_PUBLIC1=S4_PE_PUBLIC1,S4_CH_PUBLIC1=S4_PRES_PUBLIC1,S4_CH_PUBLIC1=4),1.1,IF(AND(S4_CH_PUBLIC1=S4_PE_PUBLIC1,S4_CH_PUBLIC1=S4_PRES_PUBLIC1,S4_CH_PUBLIC1=4),1.1,IF(AND(S4_CH_PUBLIC2=S4_PE_PUBLIC1,S4_CH_PUBLIC2=S4_PRES_PUBLIC1,S4_CH_PUBLIC2=4),1.1,IF(AND(S4_CH_PUBLIC2=S4_PE_PUBLIC1,S4_CH_PUBLIC2=S4_PRES_PUBLIC2,S4_CH_PUBLIC2=4),1.1,IF(AND(S4_CH_PUBLIC2=S4_PE_PUBLIC2,S4_CH_PUBLIC2=S4_PRES_PUBLIC1,S4_CH_PUBLIC2=4),1.1,IF(AND(S4_CH_PUBLIC2=S4_PE_PUBLIC2,S4_CH_PUBLIC2=S4_PRES_PUBLIC2,S4_CH_PUBLIC2=4),1.1,1))))))))))))))))</f>
        <v>1</v>
      </c>
      <c r="U25" s="12">
        <f>IF(AND(S4_CH_PUBLIC1=S4_PE_PUBLIC1,S4_CH_PUBLIC1=S4_PRES_PUBLIC1,S4_CH_PUBLIC1=11),0.9,IF(AND(S4_CH_PUBLIC1=S4_PE_PUBLIC1,S4_CH_PUBLIC1=S4_PRES_PUBLIC2,S4_CH_PUBLIC1=11),0.9,IF(AND(S4_CH_PUBLIC1=S4_PE_PUBLIC2,S4_CH_PUBLIC1=S4_PRES_PUBLIC1,S4_CH_PUBLIC1=11),0.9,IF(AND(S4_CH_PUBLIC1=S4_PE_PUBLIC2,S4_CH_PUBLIC1=S4_PRES_PUBLIC2,S4_CH_PUBLIC1=11),0.9,IF(AND(S4_CH_PUBLIC2=S4_PE_PUBLIC2,S4_CH_PUBLIC2=S4_PRES_PUBLIC2,S4_CH_PUBLIC2=11),0.9,IF(AND(S4_CH_PUBLIC2=S4_PE_PUBLIC2,S4_CH_PUBLIC2=S4_PRES_PUBLIC2,S4_CH_PUBLIC2=11),0.9,IF(AND(S4_CH_PUBLIC2=S4_PE_PUBLIC2,S4_CH_PUBLIC2=S4_PRES_PUBLIC2,S4_CH_PUBLIC2=11),0.9,IF(AND(S4_CH_PUBLIC2=S4_PE_PUBLIC2,S4_CH_PUBLIC2=S4_PRES_PUBLIC2,S4_CH_PUBLIC2=11),0.9,IF(AND(S4_CH_PUBLIC1=S4_PE_PUBLIC1,S4_CH_PUBLIC1=S4_PRES_PUBLIC1,S4_CH_PUBLIC1=12),1.1,IF(AND(S4_CH_PUBLIC1=S4_PE_PUBLIC1,S4_CH_PUBLIC1=S4_PRES_PUBLIC1,S4_CH_PUBLIC1=12),1.1,IF(AND(S4_CH_PUBLIC1=S4_PE_PUBLIC1,S4_CH_PUBLIC1=S4_PRES_PUBLIC1,S4_CH_PUBLIC1=12),1.1,IF(AND(S4_CH_PUBLIC1=S4_PE_PUBLIC1,S4_CH_PUBLIC1=S4_PRES_PUBLIC1,S4_CH_PUBLIC1=12),1.1,IF(AND(S4_CH_PUBLIC2=S4_PE_PUBLIC1,S4_CH_PUBLIC2=S4_PRES_PUBLIC1,S4_CH_PUBLIC2=12),1.1,IF(AND(S4_CH_PUBLIC2=S4_PE_PUBLIC1,S4_CH_PUBLIC2=S4_PRES_PUBLIC2,S4_CH_PUBLIC2=12),1.1,IF(AND(S4_CH_PUBLIC2=S4_PE_PUBLIC2,S4_CH_PUBLIC2=S4_PRES_PUBLIC1,S4_CH_PUBLIC2=12),1.1,IF(AND(S4_CH_PUBLIC2=S4_PE_PUBLIC2,S4_CH_PUBLIC2=S4_PRES_PUBLIC2,S4_CH_PUBLIC2=12),1.1,1))))))))))))))))</f>
        <v>1</v>
      </c>
      <c r="V25" s="12">
        <f>IF(AND(S4_CH_PUBLIC1=S4_PE_PUBLIC1,S4_CH_PUBLIC1=S4_PRES_PUBLIC1,S4_CH_PUBLIC1=13),0.9,IF(AND(S4_CH_PUBLIC1=S4_PE_PUBLIC1,S4_CH_PUBLIC1=S4_PRES_PUBLIC2,S4_CH_PUBLIC1=13),0.9,IF(AND(S4_CH_PUBLIC1=S4_PE_PUBLIC2,S4_CH_PUBLIC1=S4_PRES_PUBLIC1,S4_CH_PUBLIC1=13),0.9,IF(AND(S4_CH_PUBLIC1=S4_PE_PUBLIC2,S4_CH_PUBLIC1=S4_PRES_PUBLIC2,S4_CH_PUBLIC1=13),0.9,IF(AND(S4_CH_PUBLIC2=S4_PE_PUBLIC2,S4_CH_PUBLIC2=S4_PRES_PUBLIC2,S4_CH_PUBLIC2=13),0.9,IF(AND(S4_CH_PUBLIC2=S4_PE_PUBLIC2,S4_CH_PUBLIC2=S4_PRES_PUBLIC2,S4_CH_PUBLIC2=13),0.9,IF(AND(S4_CH_PUBLIC2=S4_PE_PUBLIC2,S4_CH_PUBLIC2=S4_PRES_PUBLIC2,S4_CH_PUBLIC2=13),0.9,IF(AND(S4_CH_PUBLIC2=S4_PE_PUBLIC2,S4_CH_PUBLIC2=S4_PRES_PUBLIC2,S4_CH_PUBLIC2=13),0.9,IF(AND(S4_CH_PUBLIC1=S4_PE_PUBLIC1,S4_CH_PUBLIC1=S4_PRES_PUBLIC1,S4_CH_PUBLIC1=14),1.1,IF(AND(S4_CH_PUBLIC1=S4_PE_PUBLIC1,S4_CH_PUBLIC1=S4_PRES_PUBLIC1,S4_CH_PUBLIC1=14),1.1,IF(AND(S4_CH_PUBLIC1=S4_PE_PUBLIC1,S4_CH_PUBLIC1=S4_PRES_PUBLIC1,S4_CH_PUBLIC1=14),1.1,IF(AND(S4_CH_PUBLIC1=S4_PE_PUBLIC1,S4_CH_PUBLIC1=S4_PRES_PUBLIC1,S4_CH_PUBLIC1=14),1.1,IF(AND(S4_CH_PUBLIC2=S4_PE_PUBLIC1,S4_CH_PUBLIC2=S4_PRES_PUBLIC1,S4_CH_PUBLIC2=14),1.1,IF(AND(S4_CH_PUBLIC2=S4_PE_PUBLIC1,S4_CH_PUBLIC2=S4_PRES_PUBLIC2,S4_CH_PUBLIC2=14),1.1,IF(AND(S4_CH_PUBLIC2=S4_PE_PUBLIC2,S4_CH_PUBLIC2=S4_PRES_PUBLIC1,S4_CH_PUBLIC2=14),1.1,IF(AND(S4_CH_PUBLIC2=S4_PE_PUBLIC2,S4_CH_PUBLIC2=S4_PRES_PUBLIC2,S4_CH_PUBLIC2=14),1.1,1))))))))))))))))</f>
        <v>1</v>
      </c>
    </row>
    <row r="26" spans="1:22" ht="15.5" thickTop="1" thickBot="1" x14ac:dyDescent="0.4">
      <c r="A26" s="102" t="s">
        <v>767</v>
      </c>
      <c r="B26" s="157">
        <f>IF(AND(S2_GILA_PUBLIC1=S2_PHX_PUBLIC1,S2_GILA_PUBLIC1=S2_SEN_PUBLIC1,S2_GILA_PUBLIC1=7),0.9,IF(AND(S2_GILA_PUBLIC1=S2_PHX_PUBLIC1,S2_GILA_PUBLIC1=S2_SEN_PUBLIC2,S2_GILA_PUBLIC1=7),0.9,IF(AND(S2_GILA_PUBLIC1=S2_PHX_PUBLIC2,S2_GILA_PUBLIC1=S2_SEN_PUBLIC1,S2_GILA_PUBLIC1=7),0.9,IF(AND(S2_GILA_PUBLIC1=S2_PHX_PUBLIC2,S2_GILA_PUBLIC1=S2_SEN_PUBLIC2,S2_GILA_PUBLIC1=7),0.9,IF(AND(S2_GILA_PUBLIC1=S2_PHX_PUBLIC1,S2_GILA_PUBLIC1=S2_SEN_PUBLIC1,S2_GILA_PUBLIC1=8),1.1,IF(AND(S2_GILA_PUBLIC1=S2_PHX_PUBLIC1,S2_GILA_PUBLIC1=S2_SEN_PUBLIC2,S2_GILA_PUBLIC1=8),1.1,IF(AND(S2_GILA_PUBLIC1=S2_PHX_PUBLIC2,S2_GILA_PUBLIC1=S2_SEN_PUBLIC1,S2_GILA_PUBLIC1=8),1.1,IF(AND(S2_GILA_PUBLIC1=S2_PHX_PUBLIC2,S2_GILA_PUBLIC1=S2_SEN_PUBLIC2,S2_GILA_PUBLIC1=8),1.1,IF(AND(S2_GILA_PUBLIC2=S2_PHX_PUBLIC1,S2_GILA_PUBLIC2=S2_SEN_PUBLIC1,S2_GILA_PUBLIC2=7),0.9,IF(AND(S2_GILA_PUBLIC2=S2_PHX_PUBLIC1,S2_GILA_PUBLIC2=S2_SEN_PUBLIC2,S2_GILA_PUBLIC2=7),0.9,IF(AND(S2_GILA_PUBLIC2=S2_PHX_PUBLIC2,S2_GILA_PUBLIC2=S2_SEN_PUBLIC1,S2_GILA_PUBLIC2=7),0.9,IF(AND(S2_GILA_PUBLIC2=S2_PHX_PUBLIC2,S2_GILA_PUBLIC2=S2_SEN_PUBLIC2,S2_GILA_PUBLIC2=7),0.9,IF(AND(S2_GILA_PUBLIC2=S2_PHX_PUBLIC1,S2_GILA_PUBLIC2=S2_SEN_PUBLIC1,S2_GILA_PUBLIC2=8),1.1,IF(AND(S2_GILA_PUBLIC2=S2_PHX_PUBLIC1,S2_GILA_PUBLIC2=S2_SEN_PUBLIC2,S2_GILA_PUBLIC2=8),1.1,IF(AND(S2_GILA_PUBLIC2=S2_PHX_PUBLIC2,S2_GILA_PUBLIC2=S2_SEN_PUBLIC1,S2_GILA_PUBLIC2=8),1.1,IF(AND(S2_GILA_PUBLIC2=S2_PHX_PUBLIC2,S2_GILA_PUBLIC2=S2_SEN_PUBLIC2,S2_GILA_PUBLIC2=8),1.1,1))))))))))))))))</f>
        <v>1</v>
      </c>
      <c r="C26" s="157">
        <f>IF(AND(S2_GILA_PUBLIC1=S2_PHX_PUBLIC1,S2_GILA_PUBLIC1=S2_SEN_PUBLIC1,S2_GILA_PUBLIC1=5),0.9,IF(AND(S2_GILA_PUBLIC1=S2_PHX_PUBLIC1,S2_GILA_PUBLIC1=S2_SEN_PUBLIC2,S2_GILA_PUBLIC1=5),0.9,IF(AND(S2_GILA_PUBLIC1=S2_PHX_PUBLIC2,S2_GILA_PUBLIC1=S2_SEN_PUBLIC1,S2_GILA_PUBLIC1=5),0.9,IF(AND(S2_GILA_PUBLIC1=S2_PHX_PUBLIC2,S2_GILA_PUBLIC1=S2_SEN_PUBLIC2,S2_GILA_PUBLIC1=5),0.9,IF(AND(S2_GILA_PUBLIC1=S2_PHX_PUBLIC1,S2_GILA_PUBLIC1=S2_SEN_PUBLIC1,S2_GILA_PUBLIC1=6),1.1,IF(AND(S2_GILA_PUBLIC1=S2_PHX_PUBLIC1,S2_GILA_PUBLIC1=S2_SEN_PUBLIC2,S2_GILA_PUBLIC1=6),1.1,IF(AND(S2_GILA_PUBLIC1=S2_PHX_PUBLIC2,S2_GILA_PUBLIC1=S2_SEN_PUBLIC1,S2_GILA_PUBLIC1=6),1.1,IF(AND(S2_GILA_PUBLIC1=S2_PHX_PUBLIC2,S2_GILA_PUBLIC1=S2_SEN_PUBLIC2,S2_GILA_PUBLIC1=6),1.1,IF(AND(S2_GILA_PUBLIC2=S2_PHX_PUBLIC1,S2_GILA_PUBLIC2=S2_SEN_PUBLIC1,S2_GILA_PUBLIC2=6),1.1,IF(AND(S2_GILA_PUBLIC2=S2_PHX_PUBLIC1,S2_GILA_PUBLIC2=S2_SEN_PUBLIC2,S2_GILA_PUBLIC2=6),1.1,IF(AND(S2_GILA_PUBLIC2=S2_PHX_PUBLIC2,S2_GILA_PUBLIC2=S2_SEN_PUBLIC1,S2_GILA_PUBLIC2=6),1.1,IF(AND(S2_GILA_PUBLIC2=S2_PHX_PUBLIC2,S2_GILA_PUBLIC2=S2_SEN_PUBLIC2,S2_GILA_PUBLIC2=6),1.1,IF(AND(S2_GILA_PUBLIC2=S2_PHX_PUBLIC1,S2_GILA_PUBLIC2=S2_SEN_PUBLIC1,S2_GILA_PUBLIC2=5),0.9,IF(AND(S2_GILA_PUBLIC2=S2_PHX_PUBLIC1,S2_GILA_PUBLIC2=S2_SEN_PUBLIC2,S2_GILA_PUBLIC2=5),0.9,IF(AND(S2_GILA_PUBLIC2=S2_PHX_PUBLIC2,S2_GILA_PUBLIC2=S2_SEN_PUBLIC1,S2_GILA_PUBLIC2=5),0.9,IF(AND(S2_GILA_PUBLIC2=S2_PHX_PUBLIC2,S2_GILA_PUBLIC2=S2_SEN_PUBLIC2,S2_GILA_PUBLIC2=5),0.9,1))))))))))))))))</f>
        <v>1</v>
      </c>
      <c r="D26" s="157">
        <f>IF(AND(S2_GILA_PUBLIC1=S2_PHX_PUBLIC1,S2_GILA_PUBLIC1=S2_SEN_PUBLIC1,S2_GILA_PUBLIC1=9),0.9,IF(AND(S2_GILA_PUBLIC1=S2_PHX_PUBLIC1,S2_GILA_PUBLIC1=S2_SEN_PUBLIC2,S2_GILA_PUBLIC1=9),0.9,IF(AND(S2_GILA_PUBLIC1=S2_PHX_PUBLIC2,S2_GILA_PUBLIC1=S2_SEN_PUBLIC1,S2_GILA_PUBLIC1=9),0.9,IF(AND(S2_GILA_PUBLIC1=S2_PHX_PUBLIC2,S2_GILA_PUBLIC1=S2_SEN_PUBLIC2,S2_GILA_PUBLIC1=9),0.9,IF(AND(S2_GILA_PUBLIC1=S2_PHX_PUBLIC1,S2_GILA_PUBLIC1=S2_SEN_PUBLIC1,S2_GILA_PUBLIC1=10),1.1,IF(AND(S2_GILA_PUBLIC1=S2_PHX_PUBLIC1,S2_GILA_PUBLIC1=S2_SEN_PUBLIC2,S2_GILA_PUBLIC1=10),1.1,IF(AND(S2_GILA_PUBLIC1=S2_PHX_PUBLIC2,S2_GILA_PUBLIC1=S2_SEN_PUBLIC1,S2_GILA_PUBLIC1=10),1.1,IF(AND(S2_GILA_PUBLIC1=S2_PHX_PUBLIC2,S2_GILA_PUBLIC1=S2_SEN_PUBLIC2,S2_GILA_PUBLIC1=10),1.1,IF(AND(S2_GILA_PUBLIC2=S2_PHX_PUBLIC1,S2_GILA_PUBLIC2=S2_SEN_PUBLIC1,S2_GILA_PUBLIC2=10),1.1,IF(AND(S2_GILA_PUBLIC2=S2_PHX_PUBLIC1,S2_GILA_PUBLIC2=S2_SEN_PUBLIC2,S2_GILA_PUBLIC2=10),1.1,IF(AND(S2_GILA_PUBLIC2=S2_PHX_PUBLIC2,S2_GILA_PUBLIC2=S2_SEN_PUBLIC1,S2_GILA_PUBLIC2=10),1.1,IF(AND(S2_GILA_PUBLIC2=S2_PHX_PUBLIC2,S2_GILA_PUBLIC2=S2_SEN_PUBLIC2,S2_GILA_PUBLIC2=10),1.1,IF(AND(S2_GILA_PUBLIC2=S2_PHX_PUBLIC1,S2_GILA_PUBLIC2=S2_SEN_PUBLIC1,S2_GILA_PUBLIC2=9),0.9,IF(AND(S2_GILA_PUBLIC2=S2_PHX_PUBLIC1,S2_GILA_PUBLIC2=S2_SEN_PUBLIC2,S2_GILA_PUBLIC2=9),0.9,IF(AND(S2_GILA_PUBLIC2=S2_PHX_PUBLIC2,S2_GILA_PUBLIC2=S2_SEN_PUBLIC1,S2_GILA_PUBLIC2=9),0.9,IF(AND(S2_GILA_PUBLIC2=S2_PHX_PUBLIC2,S2_GILA_PUBLIC2=S2_SEN_PUBLIC2,S2_GILA_PUBLIC2=9),0.9,1))))))))))))))))</f>
        <v>1</v>
      </c>
      <c r="E26" s="157">
        <f>IF(AND(S2_GILA_PUBLIC1=S2_PHX_PUBLIC1,S2_GILA_PUBLIC1=S2_SEN_PUBLIC1,S2_GILA_PUBLIC1=1),0.9,IF(AND(S2_GILA_PUBLIC1=S2_PHX_PUBLIC1,S2_GILA_PUBLIC1=S2_SEN_PUBLIC2,S2_GILA_PUBLIC1=1),0.9,IF(AND(S2_GILA_PUBLIC1=S2_PHX_PUBLIC2,S2_GILA_PUBLIC1=S2_SEN_PUBLIC1,S2_GILA_PUBLIC1=1),0.9,IF(AND(S2_GILA_PUBLIC1=S2_PHX_PUBLIC2,S2_GILA_PUBLIC1=S2_SEN_PUBLIC2,S2_GILA_PUBLIC1=1),0.9,IF(AND(S2_GILA_PUBLIC2=S2_PHX_PUBLIC2,S2_GILA_PUBLIC2=S2_SEN_PUBLIC2,S2_GILA_PUBLIC2=1),0.9,IF(AND(S2_GILA_PUBLIC2=S2_PHX_PUBLIC2,S2_GILA_PUBLIC2=S2_SEN_PUBLIC2,S2_GILA_PUBLIC2=1),0.9,IF(AND(S2_GILA_PUBLIC2=S2_PHX_PUBLIC2,S2_GILA_PUBLIC2=S2_SEN_PUBLIC2,S2_GILA_PUBLIC2=1),0.9,IF(AND(S2_GILA_PUBLIC2=S2_PHX_PUBLIC2,S2_GILA_PUBLIC2=S2_SEN_PUBLIC2,S2_GILA_PUBLIC2=1),0.9,IF(AND(S2_GILA_PUBLIC1=S2_PHX_PUBLIC1,S2_GILA_PUBLIC1=S2_SEN_PUBLIC1,S2_GILA_PUBLIC1=2),1.1,IF(AND(S2_GILA_PUBLIC1=S2_PHX_PUBLIC1,S2_GILA_PUBLIC1=S2_SEN_PUBLIC1,S2_GILA_PUBLIC1=2),1.1,IF(AND(S2_GILA_PUBLIC1=S2_PHX_PUBLIC1,S2_GILA_PUBLIC1=S2_SEN_PUBLIC1,S2_GILA_PUBLIC1=2),1.1,IF(AND(S2_GILA_PUBLIC1=S2_PHX_PUBLIC1,S2_GILA_PUBLIC1=S2_SEN_PUBLIC1,S2_GILA_PUBLIC1=2),1.1,IF(AND(S2_GILA_PUBLIC2=S2_PHX_PUBLIC1,S2_GILA_PUBLIC2=S2_SEN_PUBLIC1,S2_GILA_PUBLIC2=2),1.1,IF(AND(S2_GILA_PUBLIC2=S2_PHX_PUBLIC1,S2_GILA_PUBLIC2=S2_SEN_PUBLIC2,S2_GILA_PUBLIC2=2),1.1,IF(AND(S2_GILA_PUBLIC2=S2_PHX_PUBLIC2,S2_GILA_PUBLIC2=S2_SEN_PUBLIC1,S2_GILA_PUBLIC2=2),1.1,IF(AND(S2_GILA_PUBLIC2=S2_PHX_PUBLIC2,S2_GILA_PUBLIC2=S2_SEN_PUBLIC2,S2_GILA_PUBLIC2=2),1.1,1))))))))))))))))</f>
        <v>1</v>
      </c>
      <c r="F26" s="157">
        <f>IF(AND(S2_GILA_PUBLIC1=S2_PHX_PUBLIC1,S2_GILA_PUBLIC1=S2_SEN_PUBLIC1,S2_GILA_PUBLIC1=3),0.9,IF(AND(S2_GILA_PUBLIC1=S2_PHX_PUBLIC1,S2_GILA_PUBLIC1=S2_SEN_PUBLIC2,S2_GILA_PUBLIC1=3),0.9,IF(AND(S2_GILA_PUBLIC1=S2_PHX_PUBLIC2,S2_GILA_PUBLIC1=S2_SEN_PUBLIC1,S2_GILA_PUBLIC1=3),0.9,IF(AND(S2_GILA_PUBLIC1=S2_PHX_PUBLIC2,S2_GILA_PUBLIC1=S2_SEN_PUBLIC2,S2_GILA_PUBLIC1=3),0.9,IF(AND(S2_GILA_PUBLIC2=S2_PHX_PUBLIC2,S2_GILA_PUBLIC2=S2_SEN_PUBLIC2,S2_GILA_PUBLIC2=3),0.9,IF(AND(S2_GILA_PUBLIC2=S2_PHX_PUBLIC2,S2_GILA_PUBLIC2=S2_SEN_PUBLIC2,S2_GILA_PUBLIC2=3),0.9,IF(AND(S2_GILA_PUBLIC2=S2_PHX_PUBLIC2,S2_GILA_PUBLIC2=S2_SEN_PUBLIC2,S2_GILA_PUBLIC2=3),0.9,IF(AND(S2_GILA_PUBLIC2=S2_PHX_PUBLIC2,S2_GILA_PUBLIC2=S2_SEN_PUBLIC2,S2_GILA_PUBLIC2=3),0.9,IF(AND(S2_GILA_PUBLIC1=S2_PHX_PUBLIC1,S2_GILA_PUBLIC1=S2_SEN_PUBLIC1,S2_GILA_PUBLIC1=4),1.1,IF(AND(S2_GILA_PUBLIC1=S2_PHX_PUBLIC1,S2_GILA_PUBLIC1=S2_SEN_PUBLIC1,S2_GILA_PUBLIC1=4),1.1,IF(AND(S2_GILA_PUBLIC1=S2_PHX_PUBLIC1,S2_GILA_PUBLIC1=S2_SEN_PUBLIC1,S2_GILA_PUBLIC1=4),1.1,IF(AND(S2_GILA_PUBLIC1=S2_PHX_PUBLIC1,S2_GILA_PUBLIC1=S2_SEN_PUBLIC1,S2_GILA_PUBLIC1=4),1.1,IF(AND(S2_GILA_PUBLIC2=S2_PHX_PUBLIC1,S2_GILA_PUBLIC2=S2_SEN_PUBLIC1,S2_GILA_PUBLIC2=4),1.1,IF(AND(S2_GILA_PUBLIC2=S2_PHX_PUBLIC1,S2_GILA_PUBLIC2=S2_SEN_PUBLIC2,S2_GILA_PUBLIC2=4),1.1,IF(AND(S2_GILA_PUBLIC2=S2_PHX_PUBLIC2,S2_GILA_PUBLIC2=S2_SEN_PUBLIC1,S2_GILA_PUBLIC2=4),1.1,IF(AND(S2_GILA_PUBLIC2=S2_PHX_PUBLIC2,S2_GILA_PUBLIC2=S2_SEN_PUBLIC2,S2_GILA_PUBLIC2=4),1.1,1))))))))))))))))</f>
        <v>1</v>
      </c>
      <c r="G26" s="157">
        <f>IF(AND(S2_GILA_PUBLIC1=S2_PHX_PUBLIC1,S2_GILA_PUBLIC1=S2_SEN_PUBLIC1,S2_GILA_PUBLIC1=11),0.9,IF(AND(S2_GILA_PUBLIC1=S2_PHX_PUBLIC1,S2_GILA_PUBLIC1=S2_SEN_PUBLIC2,S2_GILA_PUBLIC1=11),0.9,IF(AND(S2_GILA_PUBLIC1=S2_PHX_PUBLIC2,S2_GILA_PUBLIC1=S2_SEN_PUBLIC1,S2_GILA_PUBLIC1=11),0.9,IF(AND(S2_GILA_PUBLIC1=S2_PHX_PUBLIC2,S2_GILA_PUBLIC1=S2_SEN_PUBLIC2,S2_GILA_PUBLIC1=11),0.9,IF(AND(S2_GILA_PUBLIC2=S2_PHX_PUBLIC2,S2_GILA_PUBLIC2=S2_SEN_PUBLIC2,S2_GILA_PUBLIC2=11),0.9,IF(AND(S2_GILA_PUBLIC2=S2_PHX_PUBLIC2,S2_GILA_PUBLIC2=S2_SEN_PUBLIC2,S2_GILA_PUBLIC2=11),0.9,IF(AND(S2_GILA_PUBLIC2=S2_PHX_PUBLIC2,S2_GILA_PUBLIC2=S2_SEN_PUBLIC2,S2_GILA_PUBLIC2=11),0.9,IF(AND(S2_GILA_PUBLIC2=S2_PHX_PUBLIC2,S2_GILA_PUBLIC2=S2_SEN_PUBLIC2,S2_GILA_PUBLIC2=11),0.9,IF(AND(S2_GILA_PUBLIC1=S2_PHX_PUBLIC1,S2_GILA_PUBLIC1=S2_SEN_PUBLIC1,S2_GILA_PUBLIC1=12),1.1,IF(AND(S2_GILA_PUBLIC1=S2_PHX_PUBLIC1,S2_GILA_PUBLIC1=S2_SEN_PUBLIC1,S2_GILA_PUBLIC1=12),1.1,IF(AND(S2_GILA_PUBLIC1=S2_PHX_PUBLIC1,S2_GILA_PUBLIC1=S2_SEN_PUBLIC1,S2_GILA_PUBLIC1=12),1.1,IF(AND(S2_GILA_PUBLIC1=S2_PHX_PUBLIC1,S2_GILA_PUBLIC1=S2_SEN_PUBLIC1,S2_GILA_PUBLIC1=12),1.1,IF(AND(S2_GILA_PUBLIC2=S2_PHX_PUBLIC1,S2_GILA_PUBLIC2=S2_SEN_PUBLIC1,S2_GILA_PUBLIC2=12),1.1,IF(AND(S2_GILA_PUBLIC2=S2_PHX_PUBLIC1,S2_GILA_PUBLIC2=S2_SEN_PUBLIC2,S2_GILA_PUBLIC2=12),1.1,IF(AND(S2_GILA_PUBLIC2=S2_PHX_PUBLIC2,S2_GILA_PUBLIC2=S2_SEN_PUBLIC1,S2_GILA_PUBLIC2=12),1.1,IF(AND(S2_GILA_PUBLIC2=S2_PHX_PUBLIC2,S2_GILA_PUBLIC2=S2_SEN_PUBLIC2,S2_GILA_PUBLIC2=12),1.1,1))))))))))))))))</f>
        <v>1</v>
      </c>
      <c r="H26" s="157">
        <f>IF(AND(S2_GILA_PUBLIC1=S2_PHX_PUBLIC1,S2_GILA_PUBLIC1=S2_SEN_PUBLIC1,S2_GILA_PUBLIC1=13),0.9,IF(AND(S2_GILA_PUBLIC1=S2_PHX_PUBLIC1,S2_GILA_PUBLIC1=S2_SEN_PUBLIC2,S2_GILA_PUBLIC1=13),0.9,IF(AND(S2_GILA_PUBLIC1=S2_PHX_PUBLIC2,S2_GILA_PUBLIC1=S2_SEN_PUBLIC1,S2_GILA_PUBLIC1=13),0.9,IF(AND(S2_GILA_PUBLIC1=S2_PHX_PUBLIC2,S2_GILA_PUBLIC1=S2_SEN_PUBLIC2,S2_GILA_PUBLIC1=13),0.9,IF(AND(S2_GILA_PUBLIC2=S2_PHX_PUBLIC2,S2_GILA_PUBLIC2=S2_SEN_PUBLIC2,S2_GILA_PUBLIC2=13),0.9,IF(AND(S2_GILA_PUBLIC2=S2_PHX_PUBLIC2,S2_GILA_PUBLIC2=S2_SEN_PUBLIC2,S2_GILA_PUBLIC2=13),0.9,IF(AND(S2_GILA_PUBLIC2=S2_PHX_PUBLIC2,S2_GILA_PUBLIC2=S2_SEN_PUBLIC2,S2_GILA_PUBLIC2=13),0.9,IF(AND(S2_GILA_PUBLIC2=S2_PHX_PUBLIC2,S2_GILA_PUBLIC2=S2_SEN_PUBLIC2,S2_GILA_PUBLIC2=13),0.9,IF(AND(S2_GILA_PUBLIC1=S2_PHX_PUBLIC1,S2_GILA_PUBLIC1=S2_SEN_PUBLIC1,S2_GILA_PUBLIC1=14),1.1,IF(AND(S2_GILA_PUBLIC1=S2_PHX_PUBLIC1,S2_GILA_PUBLIC1=S2_SEN_PUBLIC1,S2_GILA_PUBLIC1=14),1.1,IF(AND(S2_GILA_PUBLIC1=S2_PHX_PUBLIC1,S2_GILA_PUBLIC1=S2_SEN_PUBLIC1,S2_GILA_PUBLIC1=14),1.1,IF(AND(S2_GILA_PUBLIC1=S2_PHX_PUBLIC1,S2_GILA_PUBLIC1=S2_SEN_PUBLIC1,S2_GILA_PUBLIC1=14),1.1,IF(AND(S2_GILA_PUBLIC2=S2_PHX_PUBLIC1,S2_GILA_PUBLIC2=S2_SEN_PUBLIC1,S2_GILA_PUBLIC2=14),1.1,IF(AND(S2_GILA_PUBLIC2=S2_PHX_PUBLIC1,S2_GILA_PUBLIC2=S2_SEN_PUBLIC2,S2_GILA_PUBLIC2=14),1.1,IF(AND(S2_GILA_PUBLIC2=S2_PHX_PUBLIC2,S2_GILA_PUBLIC2=S2_SEN_PUBLIC1,S2_GILA_PUBLIC2=14),1.1,IF(AND(S2_GILA_PUBLIC2=S2_PHX_PUBLIC2,S2_GILA_PUBLIC2=S2_SEN_PUBLIC2,S2_GILA_PUBLIC2=14),1.1,1))))))))))))))))</f>
        <v>1</v>
      </c>
      <c r="I26" s="158">
        <f>IF(AND(S3_GILA_PUBLIC1=S3_PHX_PUBLIC1,S3_GILA_PUBLIC1=S3_SEN_PUBLIC1,S3_GILA_PUBLIC1=7),0.9,IF(AND(S3_GILA_PUBLIC1=S3_PHX_PUBLIC1,S3_GILA_PUBLIC1=S3_SEN_PUBLIC2,S3_GILA_PUBLIC1=7),0.9,IF(AND(S3_GILA_PUBLIC1=S3_PHX_PUBLIC2,S3_GILA_PUBLIC1=S3_SEN_PUBLIC1,S3_GILA_PUBLIC1=7),0.9,IF(AND(S3_GILA_PUBLIC1=S3_PHX_PUBLIC2,S3_GILA_PUBLIC1=S3_SEN_PUBLIC2,S3_GILA_PUBLIC1=7),0.9,IF(AND(S3_GILA_PUBLIC1=S3_PHX_PUBLIC1,S3_GILA_PUBLIC1=S3_SEN_PUBLIC1,S3_GILA_PUBLIC1=8),1.1,IF(AND(S3_GILA_PUBLIC1=S3_PHX_PUBLIC1,S3_GILA_PUBLIC1=S3_SEN_PUBLIC2,S3_GILA_PUBLIC1=8),1.1,IF(AND(S3_GILA_PUBLIC1=S3_PHX_PUBLIC2,S3_GILA_PUBLIC1=S3_SEN_PUBLIC1,S3_GILA_PUBLIC1=8),1.1,IF(AND(S3_GILA_PUBLIC1=S3_PHX_PUBLIC2,S3_GILA_PUBLIC1=S3_SEN_PUBLIC2,S3_GILA_PUBLIC1=8),1.1,IF(AND(S3_GILA_PUBLIC2=S3_PHX_PUBLIC1,S3_GILA_PUBLIC2=S3_SEN_PUBLIC1,S3_GILA_PUBLIC2=7),0.9,IF(AND(S3_GILA_PUBLIC2=S3_PHX_PUBLIC1,S3_GILA_PUBLIC2=S3_SEN_PUBLIC2,S3_GILA_PUBLIC2=7),0.9,IF(AND(S3_GILA_PUBLIC2=S3_PHX_PUBLIC2,S3_GILA_PUBLIC2=S3_SEN_PUBLIC1,S3_GILA_PUBLIC2=7),0.9,IF(AND(S3_GILA_PUBLIC2=S3_PHX_PUBLIC2,S3_GILA_PUBLIC2=S3_SEN_PUBLIC2,S3_GILA_PUBLIC2=7),0.9,IF(AND(S3_GILA_PUBLIC2=S3_PHX_PUBLIC1,S3_GILA_PUBLIC2=S3_SEN_PUBLIC1,S3_GILA_PUBLIC2=8),1.1,IF(AND(S3_GILA_PUBLIC2=S3_PHX_PUBLIC1,S3_GILA_PUBLIC2=S3_SEN_PUBLIC2,S3_GILA_PUBLIC2=8),1.1,IF(AND(S3_GILA_PUBLIC2=S3_PHX_PUBLIC2,S3_GILA_PUBLIC2=S3_SEN_PUBLIC1,S3_GILA_PUBLIC2=8),1.1,IF(AND(S3_GILA_PUBLIC2=S3_PHX_PUBLIC2,S3_GILA_PUBLIC2=S3_SEN_PUBLIC2,S3_GILA_PUBLIC2=8),1.1,1))))))))))))))))</f>
        <v>1</v>
      </c>
      <c r="J26" s="158">
        <f>IF(AND(S3_GILA_PUBLIC1=S3_PHX_PUBLIC1,S3_GILA_PUBLIC1=S3_SEN_PUBLIC1,S3_GILA_PUBLIC1=5),0.9,IF(AND(S3_GILA_PUBLIC1=S3_PHX_PUBLIC1,S3_GILA_PUBLIC1=S3_SEN_PUBLIC2,S3_GILA_PUBLIC1=5),0.9,IF(AND(S3_GILA_PUBLIC1=S3_PHX_PUBLIC2,S3_GILA_PUBLIC1=S3_SEN_PUBLIC1,S3_GILA_PUBLIC1=5),0.9,IF(AND(S3_GILA_PUBLIC1=S3_PHX_PUBLIC2,S3_GILA_PUBLIC1=S3_SEN_PUBLIC2,S3_GILA_PUBLIC1=5),0.9,IF(AND(S3_GILA_PUBLIC1=S3_PHX_PUBLIC1,S3_GILA_PUBLIC1=S3_SEN_PUBLIC1,S3_GILA_PUBLIC1=6),1.1,IF(AND(S3_GILA_PUBLIC1=S3_PHX_PUBLIC1,S3_GILA_PUBLIC1=S3_SEN_PUBLIC2,S3_GILA_PUBLIC1=6),1.1,IF(AND(S3_GILA_PUBLIC1=S3_PHX_PUBLIC2,S3_GILA_PUBLIC1=S3_SEN_PUBLIC1,S3_GILA_PUBLIC1=6),1.1,IF(AND(S3_GILA_PUBLIC1=S3_PHX_PUBLIC2,S3_GILA_PUBLIC1=S3_SEN_PUBLIC2,S3_GILA_PUBLIC1=6),1.1,IF(AND(S3_GILA_PUBLIC2=S3_PHX_PUBLIC1,S3_GILA_PUBLIC2=S3_SEN_PUBLIC1,S3_GILA_PUBLIC2=6),1.1,IF(AND(S3_GILA_PUBLIC2=S3_PHX_PUBLIC1,S3_GILA_PUBLIC2=S3_SEN_PUBLIC2,S3_GILA_PUBLIC2=6),1.1,IF(AND(S3_GILA_PUBLIC2=S3_PHX_PUBLIC2,S3_GILA_PUBLIC2=S3_SEN_PUBLIC1,S3_GILA_PUBLIC2=6),1.1,IF(AND(S3_GILA_PUBLIC2=S3_PHX_PUBLIC2,S3_GILA_PUBLIC2=S3_SEN_PUBLIC2,S3_GILA_PUBLIC2=6),1.1,IF(AND(S3_GILA_PUBLIC2=S3_PHX_PUBLIC1,S3_GILA_PUBLIC2=S3_SEN_PUBLIC1,S3_GILA_PUBLIC2=5),0.9,IF(AND(S3_GILA_PUBLIC2=S3_PHX_PUBLIC1,S3_GILA_PUBLIC2=S3_SEN_PUBLIC2,S3_GILA_PUBLIC2=5),0.9,IF(AND(S3_GILA_PUBLIC2=S3_PHX_PUBLIC2,S3_GILA_PUBLIC2=S3_SEN_PUBLIC1,S3_GILA_PUBLIC2=5),0.9,IF(AND(S3_GILA_PUBLIC2=S3_PHX_PUBLIC2,S3_GILA_PUBLIC2=S3_SEN_PUBLIC2,S3_GILA_PUBLIC2=5),0.9,1))))))))))))))))</f>
        <v>1</v>
      </c>
      <c r="K26" s="158">
        <f>IF(AND(S3_GILA_PUBLIC1=S3_PHX_PUBLIC1,S3_GILA_PUBLIC1=S3_SEN_PUBLIC1,S3_GILA_PUBLIC1=9),0.9,IF(AND(S3_GILA_PUBLIC1=S3_PHX_PUBLIC1,S3_GILA_PUBLIC1=S3_SEN_PUBLIC2,S3_GILA_PUBLIC1=9),0.9,IF(AND(S3_GILA_PUBLIC1=S3_PHX_PUBLIC2,S3_GILA_PUBLIC1=S3_SEN_PUBLIC1,S3_GILA_PUBLIC1=9),0.9,IF(AND(S3_GILA_PUBLIC1=S3_PHX_PUBLIC2,S3_GILA_PUBLIC1=S3_SEN_PUBLIC2,S3_GILA_PUBLIC1=9),0.9,IF(AND(S3_GILA_PUBLIC1=S3_PHX_PUBLIC1,S3_GILA_PUBLIC1=S3_SEN_PUBLIC1,S3_GILA_PUBLIC1=10),1.1,IF(AND(S3_GILA_PUBLIC1=S3_PHX_PUBLIC1,S3_GILA_PUBLIC1=S3_SEN_PUBLIC2,S3_GILA_PUBLIC1=10),1.1,IF(AND(S3_GILA_PUBLIC1=S3_PHX_PUBLIC2,S3_GILA_PUBLIC1=S3_SEN_PUBLIC1,S3_GILA_PUBLIC1=10),1.1,IF(AND(S3_GILA_PUBLIC1=S3_PHX_PUBLIC2,S3_GILA_PUBLIC1=S3_SEN_PUBLIC2,S3_GILA_PUBLIC1=10),1.1,IF(AND(S3_GILA_PUBLIC2=S3_PHX_PUBLIC1,S3_GILA_PUBLIC2=S3_SEN_PUBLIC1,S3_GILA_PUBLIC2=10),1.1,IF(AND(S3_GILA_PUBLIC2=S3_PHX_PUBLIC1,S3_GILA_PUBLIC2=S3_SEN_PUBLIC2,S3_GILA_PUBLIC2=10),1.1,IF(AND(S3_GILA_PUBLIC2=S3_PHX_PUBLIC2,S3_GILA_PUBLIC2=S3_SEN_PUBLIC1,S3_GILA_PUBLIC2=10),1.1,IF(AND(S3_GILA_PUBLIC2=S3_PHX_PUBLIC2,S3_GILA_PUBLIC2=S3_SEN_PUBLIC2,S3_GILA_PUBLIC2=10),1.1,IF(AND(S3_GILA_PUBLIC2=S3_PHX_PUBLIC1,S3_GILA_PUBLIC2=S3_SEN_PUBLIC1,S3_GILA_PUBLIC2=9),0.9,IF(AND(S3_GILA_PUBLIC2=S3_PHX_PUBLIC1,S3_GILA_PUBLIC2=S3_SEN_PUBLIC2,S3_GILA_PUBLIC2=9),0.9,IF(AND(S3_GILA_PUBLIC2=S3_PHX_PUBLIC2,S3_GILA_PUBLIC2=S3_SEN_PUBLIC1,S3_GILA_PUBLIC2=9),0.9,IF(AND(S3_GILA_PUBLIC2=S3_PHX_PUBLIC2,S3_GILA_PUBLIC2=S3_SEN_PUBLIC2,S3_GILA_PUBLIC2=9),0.9,1))))))))))))))))</f>
        <v>1</v>
      </c>
      <c r="L26" s="158">
        <f>IF(AND(S3_GILA_PUBLIC1=S3_PHX_PUBLIC1,S3_GILA_PUBLIC1=S3_SEN_PUBLIC1,S3_GILA_PUBLIC1=1),0.9,IF(AND(S3_GILA_PUBLIC1=S3_PHX_PUBLIC1,S3_GILA_PUBLIC1=S3_SEN_PUBLIC2,S3_GILA_PUBLIC1=1),0.9,IF(AND(S3_GILA_PUBLIC1=S3_PHX_PUBLIC2,S3_GILA_PUBLIC1=S3_SEN_PUBLIC1,S3_GILA_PUBLIC1=1),0.9,IF(AND(S3_GILA_PUBLIC1=S3_PHX_PUBLIC2,S3_GILA_PUBLIC1=S3_SEN_PUBLIC2,S3_GILA_PUBLIC1=1),0.9,IF(AND(S3_GILA_PUBLIC2=S3_PHX_PUBLIC2,S3_GILA_PUBLIC2=S3_SEN_PUBLIC2,S3_GILA_PUBLIC2=1),0.9,IF(AND(S3_GILA_PUBLIC2=S3_PHX_PUBLIC2,S3_GILA_PUBLIC2=S3_SEN_PUBLIC2,S3_GILA_PUBLIC2=1),0.9,IF(AND(S3_GILA_PUBLIC2=S3_PHX_PUBLIC2,S3_GILA_PUBLIC2=S3_SEN_PUBLIC2,S3_GILA_PUBLIC2=1),0.9,IF(AND(S3_GILA_PUBLIC2=S3_PHX_PUBLIC2,S3_GILA_PUBLIC2=S3_SEN_PUBLIC2,S3_GILA_PUBLIC2=1),0.9,IF(AND(S3_GILA_PUBLIC1=S3_PHX_PUBLIC1,S3_GILA_PUBLIC1=S3_SEN_PUBLIC1,S3_GILA_PUBLIC1=2),1.1,IF(AND(S3_GILA_PUBLIC1=S3_PHX_PUBLIC1,S3_GILA_PUBLIC1=S3_SEN_PUBLIC1,S3_GILA_PUBLIC1=2),1.1,IF(AND(S3_GILA_PUBLIC1=S3_PHX_PUBLIC1,S3_GILA_PUBLIC1=S3_SEN_PUBLIC1,S3_GILA_PUBLIC1=2),1.1,IF(AND(S3_GILA_PUBLIC1=S3_PHX_PUBLIC1,S3_GILA_PUBLIC1=S3_SEN_PUBLIC1,S3_GILA_PUBLIC1=2),1.1,IF(AND(S3_GILA_PUBLIC2=S3_PHX_PUBLIC1,S3_GILA_PUBLIC2=S3_SEN_PUBLIC1,S3_GILA_PUBLIC2=2),1.1,IF(AND(S3_GILA_PUBLIC2=S3_PHX_PUBLIC1,S3_GILA_PUBLIC2=S3_SEN_PUBLIC2,S3_GILA_PUBLIC2=2),1.1,IF(AND(S3_GILA_PUBLIC2=S3_PHX_PUBLIC2,S3_GILA_PUBLIC2=S3_SEN_PUBLIC1,S3_GILA_PUBLIC2=2),1.1,IF(AND(S3_GILA_PUBLIC2=S3_PHX_PUBLIC2,S3_GILA_PUBLIC2=S3_SEN_PUBLIC2,S3_GILA_PUBLIC2=2),1.1,1))))))))))))))))</f>
        <v>1</v>
      </c>
      <c r="M26" s="158">
        <f>IF(AND(S3_GILA_PUBLIC1=S3_PHX_PUBLIC1,S3_GILA_PUBLIC1=S3_SEN_PUBLIC1,S3_GILA_PUBLIC1=3),0.9,IF(AND(S3_GILA_PUBLIC1=S3_PHX_PUBLIC1,S3_GILA_PUBLIC1=S3_SEN_PUBLIC2,S3_GILA_PUBLIC1=3),0.9,IF(AND(S3_GILA_PUBLIC1=S3_PHX_PUBLIC2,S3_GILA_PUBLIC1=S3_SEN_PUBLIC1,S3_GILA_PUBLIC1=3),0.9,IF(AND(S3_GILA_PUBLIC1=S3_PHX_PUBLIC2,S3_GILA_PUBLIC1=S3_SEN_PUBLIC2,S3_GILA_PUBLIC1=3),0.9,IF(AND(S3_GILA_PUBLIC2=S3_PHX_PUBLIC2,S3_GILA_PUBLIC2=S3_SEN_PUBLIC2,S3_GILA_PUBLIC2=3),0.9,IF(AND(S3_GILA_PUBLIC2=S3_PHX_PUBLIC2,S3_GILA_PUBLIC2=S3_SEN_PUBLIC2,S3_GILA_PUBLIC2=3),0.9,IF(AND(S3_GILA_PUBLIC2=S3_PHX_PUBLIC2,S3_GILA_PUBLIC2=S3_SEN_PUBLIC2,S3_GILA_PUBLIC2=3),0.9,IF(AND(S3_GILA_PUBLIC2=S3_PHX_PUBLIC2,S3_GILA_PUBLIC2=S3_SEN_PUBLIC2,S3_GILA_PUBLIC2=3),0.9,IF(AND(S3_GILA_PUBLIC1=S3_PHX_PUBLIC1,S3_GILA_PUBLIC1=S3_SEN_PUBLIC1,S3_GILA_PUBLIC1=4),1.1,IF(AND(S3_GILA_PUBLIC1=S3_PHX_PUBLIC1,S3_GILA_PUBLIC1=S3_SEN_PUBLIC1,S3_GILA_PUBLIC1=4),1.1,IF(AND(S3_GILA_PUBLIC1=S3_PHX_PUBLIC1,S3_GILA_PUBLIC1=S3_SEN_PUBLIC1,S3_GILA_PUBLIC1=4),1.1,IF(AND(S3_GILA_PUBLIC1=S3_PHX_PUBLIC1,S3_GILA_PUBLIC1=S3_SEN_PUBLIC1,S3_GILA_PUBLIC1=4),1.1,IF(AND(S3_GILA_PUBLIC2=S3_PHX_PUBLIC1,S3_GILA_PUBLIC2=S3_SEN_PUBLIC1,S3_GILA_PUBLIC2=4),1.1,IF(AND(S3_GILA_PUBLIC2=S3_PHX_PUBLIC1,S3_GILA_PUBLIC2=S3_SEN_PUBLIC2,S3_GILA_PUBLIC2=4),1.1,IF(AND(S3_GILA_PUBLIC2=S3_PHX_PUBLIC2,S3_GILA_PUBLIC2=S3_SEN_PUBLIC1,S3_GILA_PUBLIC2=4),1.1,IF(AND(S3_GILA_PUBLIC2=S3_PHX_PUBLIC2,S3_GILA_PUBLIC2=S3_SEN_PUBLIC2,S3_GILA_PUBLIC2=4),1.1,1))))))))))))))))</f>
        <v>1</v>
      </c>
      <c r="N26" s="158">
        <f>IF(AND(S3_GILA_PUBLIC1=S3_PHX_PUBLIC1,S3_GILA_PUBLIC1=S3_SEN_PUBLIC1,S3_GILA_PUBLIC1=11),0.9,IF(AND(S3_GILA_PUBLIC1=S3_PHX_PUBLIC1,S3_GILA_PUBLIC1=S3_SEN_PUBLIC2,S3_GILA_PUBLIC1=11),0.9,IF(AND(S3_GILA_PUBLIC1=S3_PHX_PUBLIC2,S3_GILA_PUBLIC1=S3_SEN_PUBLIC1,S3_GILA_PUBLIC1=11),0.9,IF(AND(S3_GILA_PUBLIC1=S3_PHX_PUBLIC2,S3_GILA_PUBLIC1=S3_SEN_PUBLIC2,S3_GILA_PUBLIC1=11),0.9,IF(AND(S3_GILA_PUBLIC2=S3_PHX_PUBLIC2,S3_GILA_PUBLIC2=S3_SEN_PUBLIC2,S3_GILA_PUBLIC2=11),0.9,IF(AND(S3_GILA_PUBLIC2=S3_PHX_PUBLIC2,S3_GILA_PUBLIC2=S3_SEN_PUBLIC2,S3_GILA_PUBLIC2=11),0.9,IF(AND(S3_GILA_PUBLIC2=S3_PHX_PUBLIC2,S3_GILA_PUBLIC2=S3_SEN_PUBLIC2,S3_GILA_PUBLIC2=11),0.9,IF(AND(S3_GILA_PUBLIC2=S3_PHX_PUBLIC2,S3_GILA_PUBLIC2=S3_SEN_PUBLIC2,S3_GILA_PUBLIC2=11),0.9,IF(AND(S3_GILA_PUBLIC1=S3_PHX_PUBLIC1,S3_GILA_PUBLIC1=S3_SEN_PUBLIC1,S3_GILA_PUBLIC1=12),1.1,IF(AND(S3_GILA_PUBLIC1=S3_PHX_PUBLIC1,S3_GILA_PUBLIC1=S3_SEN_PUBLIC1,S3_GILA_PUBLIC1=12),1.1,IF(AND(S3_GILA_PUBLIC1=S3_PHX_PUBLIC1,S3_GILA_PUBLIC1=S3_SEN_PUBLIC1,S3_GILA_PUBLIC1=12),1.1,IF(AND(S3_GILA_PUBLIC1=S3_PHX_PUBLIC1,S3_GILA_PUBLIC1=S3_SEN_PUBLIC1,S3_GILA_PUBLIC1=12),1.1,IF(AND(S3_GILA_PUBLIC2=S3_PHX_PUBLIC1,S3_GILA_PUBLIC2=S3_SEN_PUBLIC1,S3_GILA_PUBLIC2=12),1.1,IF(AND(S3_GILA_PUBLIC2=S3_PHX_PUBLIC1,S3_GILA_PUBLIC2=S3_SEN_PUBLIC2,S3_GILA_PUBLIC2=12),1.1,IF(AND(S3_GILA_PUBLIC2=S3_PHX_PUBLIC2,S3_GILA_PUBLIC2=S3_SEN_PUBLIC1,S3_GILA_PUBLIC2=12),1.1,IF(AND(S3_GILA_PUBLIC2=S3_PHX_PUBLIC2,S3_GILA_PUBLIC2=S3_SEN_PUBLIC2,S3_GILA_PUBLIC2=12),1.1,1))))))))))))))))</f>
        <v>1</v>
      </c>
      <c r="O26" s="158">
        <f>IF(AND(S3_GILA_PUBLIC1=S3_PHX_PUBLIC1,S3_GILA_PUBLIC1=S3_SEN_PUBLIC1,S3_GILA_PUBLIC1=13),0.9,IF(AND(S3_GILA_PUBLIC1=S3_PHX_PUBLIC1,S3_GILA_PUBLIC1=S3_SEN_PUBLIC2,S3_GILA_PUBLIC1=13),0.9,IF(AND(S3_GILA_PUBLIC1=S3_PHX_PUBLIC2,S3_GILA_PUBLIC1=S3_SEN_PUBLIC1,S3_GILA_PUBLIC1=13),0.9,IF(AND(S3_GILA_PUBLIC1=S3_PHX_PUBLIC2,S3_GILA_PUBLIC1=S3_SEN_PUBLIC2,S3_GILA_PUBLIC1=13),0.9,IF(AND(S3_GILA_PUBLIC2=S3_PHX_PUBLIC2,S3_GILA_PUBLIC2=S3_SEN_PUBLIC2,S3_GILA_PUBLIC2=13),0.9,IF(AND(S3_GILA_PUBLIC2=S3_PHX_PUBLIC2,S3_GILA_PUBLIC2=S3_SEN_PUBLIC2,S3_GILA_PUBLIC2=13),0.9,IF(AND(S3_GILA_PUBLIC2=S3_PHX_PUBLIC2,S3_GILA_PUBLIC2=S3_SEN_PUBLIC2,S3_GILA_PUBLIC2=13),0.9,IF(AND(S3_GILA_PUBLIC2=S3_PHX_PUBLIC2,S3_GILA_PUBLIC2=S3_SEN_PUBLIC2,S3_GILA_PUBLIC2=13),0.9,IF(AND(S3_GILA_PUBLIC1=S3_PHX_PUBLIC1,S3_GILA_PUBLIC1=S3_SEN_PUBLIC1,S3_GILA_PUBLIC1=14),1.1,IF(AND(S3_GILA_PUBLIC1=S3_PHX_PUBLIC1,S3_GILA_PUBLIC1=S3_SEN_PUBLIC1,S3_GILA_PUBLIC1=14),1.1,IF(AND(S3_GILA_PUBLIC1=S3_PHX_PUBLIC1,S3_GILA_PUBLIC1=S3_SEN_PUBLIC1,S3_GILA_PUBLIC1=14),1.1,IF(AND(S3_GILA_PUBLIC1=S3_PHX_PUBLIC1,S3_GILA_PUBLIC1=S3_SEN_PUBLIC1,S3_GILA_PUBLIC1=14),1.1,IF(AND(S3_GILA_PUBLIC2=S3_PHX_PUBLIC1,S3_GILA_PUBLIC2=S3_SEN_PUBLIC1,S3_GILA_PUBLIC2=14),1.1,IF(AND(S3_GILA_PUBLIC2=S3_PHX_PUBLIC1,S3_GILA_PUBLIC2=S3_SEN_PUBLIC2,S3_GILA_PUBLIC2=14),1.1,IF(AND(S3_GILA_PUBLIC2=S3_PHX_PUBLIC2,S3_GILA_PUBLIC2=S3_SEN_PUBLIC1,S3_GILA_PUBLIC2=14),1.1,IF(AND(S3_GILA_PUBLIC2=S3_PHX_PUBLIC2,S3_GILA_PUBLIC2=S3_SEN_PUBLIC2,S3_GILA_PUBLIC2=14),1.1,1))))))))))))))))</f>
        <v>1</v>
      </c>
      <c r="P26" s="12">
        <f>IF(AND(S4_GILA_PUBLIC1=S4_PHX_PUBLIC1,S4_GILA_PUBLIC1=S4_SEN_PUBLIC1,S4_GILA_PUBLIC1=7),0.9,IF(AND(S4_GILA_PUBLIC1=S4_PHX_PUBLIC1,S4_GILA_PUBLIC1=S4_SEN_PUBLIC2,S4_GILA_PUBLIC1=7),0.9,IF(AND(S4_GILA_PUBLIC1=S4_PHX_PUBLIC2,S4_GILA_PUBLIC1=S4_SEN_PUBLIC1,S4_GILA_PUBLIC1=7),0.9,IF(AND(S4_GILA_PUBLIC1=S4_PHX_PUBLIC2,S4_GILA_PUBLIC1=S4_SEN_PUBLIC2,S4_GILA_PUBLIC1=7),0.9,IF(AND(S4_GILA_PUBLIC1=S4_PHX_PUBLIC1,S4_GILA_PUBLIC1=S4_SEN_PUBLIC1,S4_GILA_PUBLIC1=8),1.1,IF(AND(S4_GILA_PUBLIC1=S4_PHX_PUBLIC1,S4_GILA_PUBLIC1=S4_SEN_PUBLIC2,S4_GILA_PUBLIC1=8),1.1,IF(AND(S4_GILA_PUBLIC1=S4_PHX_PUBLIC2,S4_GILA_PUBLIC1=S4_SEN_PUBLIC1,S4_GILA_PUBLIC1=8),1.1,IF(AND(S4_GILA_PUBLIC1=S4_PHX_PUBLIC2,S4_GILA_PUBLIC1=S4_SEN_PUBLIC2,S4_GILA_PUBLIC1=8),1.1,IF(AND(S4_GILA_PUBLIC2=S4_PHX_PUBLIC1,S4_GILA_PUBLIC2=S4_SEN_PUBLIC1,S4_GILA_PUBLIC2=7),0.9,IF(AND(S4_GILA_PUBLIC2=S4_PHX_PUBLIC1,S4_GILA_PUBLIC2=S4_SEN_PUBLIC2,S4_GILA_PUBLIC2=7),0.9,IF(AND(S4_GILA_PUBLIC2=S4_PHX_PUBLIC2,S4_GILA_PUBLIC2=S4_SEN_PUBLIC1,S4_GILA_PUBLIC2=7),0.9,IF(AND(S4_GILA_PUBLIC2=S4_PHX_PUBLIC2,S4_GILA_PUBLIC2=S4_SEN_PUBLIC2,S4_GILA_PUBLIC2=7),0.9,IF(AND(S4_GILA_PUBLIC2=S4_PHX_PUBLIC1,S4_GILA_PUBLIC2=S4_SEN_PUBLIC1,S4_GILA_PUBLIC2=8),1.1,IF(AND(S4_GILA_PUBLIC2=S4_PHX_PUBLIC1,S4_GILA_PUBLIC2=S4_SEN_PUBLIC2,S4_GILA_PUBLIC2=8),1.1,IF(AND(S4_GILA_PUBLIC2=S4_PHX_PUBLIC2,S4_GILA_PUBLIC2=S4_SEN_PUBLIC1,S4_GILA_PUBLIC2=8),1.1,IF(AND(S4_GILA_PUBLIC2=S4_PHX_PUBLIC2,S4_GILA_PUBLIC2=S4_SEN_PUBLIC2,S4_GILA_PUBLIC2=8),1.1,1))))))))))))))))</f>
        <v>1</v>
      </c>
      <c r="Q26" s="12">
        <f>IF(AND(S4_GILA_PUBLIC1=S4_PHX_PUBLIC1,S4_GILA_PUBLIC1=S4_SEN_PUBLIC1,S4_GILA_PUBLIC1=5),0.9,IF(AND(S4_GILA_PUBLIC1=S4_PHX_PUBLIC1,S4_GILA_PUBLIC1=S4_SEN_PUBLIC2,S4_GILA_PUBLIC1=5),0.9,IF(AND(S4_GILA_PUBLIC1=S4_PHX_PUBLIC2,S4_GILA_PUBLIC1=S4_SEN_PUBLIC1,S4_GILA_PUBLIC1=5),0.9,IF(AND(S4_GILA_PUBLIC1=S4_PHX_PUBLIC2,S4_GILA_PUBLIC1=S4_SEN_PUBLIC2,S4_GILA_PUBLIC1=5),0.9,IF(AND(S4_GILA_PUBLIC1=S4_PHX_PUBLIC1,S4_GILA_PUBLIC1=S4_SEN_PUBLIC1,S4_GILA_PUBLIC1=6),1.1,IF(AND(S4_GILA_PUBLIC1=S4_PHX_PUBLIC1,S4_GILA_PUBLIC1=S4_SEN_PUBLIC2,S4_GILA_PUBLIC1=6),1.1,IF(AND(S4_GILA_PUBLIC1=S4_PHX_PUBLIC2,S4_GILA_PUBLIC1=S4_SEN_PUBLIC1,S4_GILA_PUBLIC1=6),1.1,IF(AND(S4_GILA_PUBLIC1=S4_PHX_PUBLIC2,S4_GILA_PUBLIC1=S4_SEN_PUBLIC2,S4_GILA_PUBLIC1=6),1.1,IF(AND(S4_GILA_PUBLIC2=S4_PHX_PUBLIC1,S4_GILA_PUBLIC2=S4_SEN_PUBLIC1,S4_GILA_PUBLIC2=6),1.1,IF(AND(S4_GILA_PUBLIC2=S4_PHX_PUBLIC1,S4_GILA_PUBLIC2=S4_SEN_PUBLIC2,S4_GILA_PUBLIC2=6),1.1,IF(AND(S4_GILA_PUBLIC2=S4_PHX_PUBLIC2,S4_GILA_PUBLIC2=S4_SEN_PUBLIC1,S4_GILA_PUBLIC2=6),1.1,IF(AND(S4_GILA_PUBLIC2=S4_PHX_PUBLIC2,S4_GILA_PUBLIC2=S4_SEN_PUBLIC2,S4_GILA_PUBLIC2=6),1.1,IF(AND(S4_GILA_PUBLIC2=S4_PHX_PUBLIC1,S4_GILA_PUBLIC2=S4_SEN_PUBLIC1,S4_GILA_PUBLIC2=5),0.9,IF(AND(S4_GILA_PUBLIC2=S4_PHX_PUBLIC1,S4_GILA_PUBLIC2=S4_SEN_PUBLIC2,S4_GILA_PUBLIC2=5),0.9,IF(AND(S4_GILA_PUBLIC2=S4_PHX_PUBLIC2,S4_GILA_PUBLIC2=S4_SEN_PUBLIC1,S4_GILA_PUBLIC2=5),0.9,IF(AND(S4_GILA_PUBLIC2=S4_PHX_PUBLIC2,S4_GILA_PUBLIC2=S4_SEN_PUBLIC2,S4_GILA_PUBLIC2=5),0.9,1))))))))))))))))</f>
        <v>1</v>
      </c>
      <c r="R26" s="12">
        <f>IF(AND(S4_GILA_PUBLIC1=S4_PHX_PUBLIC1,S4_GILA_PUBLIC1=S4_SEN_PUBLIC1,S4_GILA_PUBLIC1=9),0.9,IF(AND(S4_GILA_PUBLIC1=S4_PHX_PUBLIC1,S4_GILA_PUBLIC1=S4_SEN_PUBLIC2,S4_GILA_PUBLIC1=9),0.9,IF(AND(S4_GILA_PUBLIC1=S4_PHX_PUBLIC2,S4_GILA_PUBLIC1=S4_SEN_PUBLIC1,S4_GILA_PUBLIC1=9),0.9,IF(AND(S4_GILA_PUBLIC1=S4_PHX_PUBLIC2,S4_GILA_PUBLIC1=S4_SEN_PUBLIC2,S4_GILA_PUBLIC1=9),0.9,IF(AND(S4_GILA_PUBLIC1=S4_PHX_PUBLIC1,S4_GILA_PUBLIC1=S4_SEN_PUBLIC1,S4_GILA_PUBLIC1=10),1.1,IF(AND(S4_GILA_PUBLIC1=S4_PHX_PUBLIC1,S4_GILA_PUBLIC1=S4_SEN_PUBLIC2,S4_GILA_PUBLIC1=10),1.1,IF(AND(S4_GILA_PUBLIC1=S4_PHX_PUBLIC2,S4_GILA_PUBLIC1=S4_SEN_PUBLIC1,S4_GILA_PUBLIC1=10),1.1,IF(AND(S4_GILA_PUBLIC1=S4_PHX_PUBLIC2,S4_GILA_PUBLIC1=S4_SEN_PUBLIC2,S4_GILA_PUBLIC1=10),1.1,IF(AND(S4_GILA_PUBLIC2=S4_PHX_PUBLIC1,S4_GILA_PUBLIC2=S4_SEN_PUBLIC1,S4_GILA_PUBLIC2=10),1.1,IF(AND(S4_GILA_PUBLIC2=S4_PHX_PUBLIC1,S4_GILA_PUBLIC2=S4_SEN_PUBLIC2,S4_GILA_PUBLIC2=10),1.1,IF(AND(S4_GILA_PUBLIC2=S4_PHX_PUBLIC2,S4_GILA_PUBLIC2=S4_SEN_PUBLIC1,S4_GILA_PUBLIC2=10),1.1,IF(AND(S4_GILA_PUBLIC2=S4_PHX_PUBLIC2,S4_GILA_PUBLIC2=S4_SEN_PUBLIC2,S4_GILA_PUBLIC2=10),1.1,IF(AND(S4_GILA_PUBLIC2=S4_PHX_PUBLIC1,S4_GILA_PUBLIC2=S4_SEN_PUBLIC1,S4_GILA_PUBLIC2=9),0.9,IF(AND(S4_GILA_PUBLIC2=S4_PHX_PUBLIC1,S4_GILA_PUBLIC2=S4_SEN_PUBLIC2,S4_GILA_PUBLIC2=9),0.9,IF(AND(S4_GILA_PUBLIC2=S4_PHX_PUBLIC2,S4_GILA_PUBLIC2=S4_SEN_PUBLIC1,S4_GILA_PUBLIC2=9),0.9,IF(AND(S4_GILA_PUBLIC2=S4_PHX_PUBLIC2,S4_GILA_PUBLIC2=S4_SEN_PUBLIC2,S4_GILA_PUBLIC2=9),0.9,1))))))))))))))))</f>
        <v>1</v>
      </c>
      <c r="S26" s="12">
        <f>IF(AND(S4_GILA_PUBLIC1=S4_PHX_PUBLIC1,S4_GILA_PUBLIC1=S4_SEN_PUBLIC1,S4_GILA_PUBLIC1=1),0.9,IF(AND(S4_GILA_PUBLIC1=S4_PHX_PUBLIC1,S4_GILA_PUBLIC1=S4_SEN_PUBLIC2,S4_GILA_PUBLIC1=1),0.9,IF(AND(S4_GILA_PUBLIC1=S4_PHX_PUBLIC2,S4_GILA_PUBLIC1=S4_SEN_PUBLIC1,S4_GILA_PUBLIC1=1),0.9,IF(AND(S4_GILA_PUBLIC1=S4_PHX_PUBLIC2,S4_GILA_PUBLIC1=S4_SEN_PUBLIC2,S4_GILA_PUBLIC1=1),0.9,IF(AND(S4_GILA_PUBLIC2=S4_PHX_PUBLIC2,S4_GILA_PUBLIC2=S4_SEN_PUBLIC2,S4_GILA_PUBLIC2=1),0.9,IF(AND(S4_GILA_PUBLIC2=S4_PHX_PUBLIC2,S4_GILA_PUBLIC2=S4_SEN_PUBLIC2,S4_GILA_PUBLIC2=1),0.9,IF(AND(S4_GILA_PUBLIC2=S4_PHX_PUBLIC2,S4_GILA_PUBLIC2=S4_SEN_PUBLIC2,S4_GILA_PUBLIC2=1),0.9,IF(AND(S4_GILA_PUBLIC2=S4_PHX_PUBLIC2,S4_GILA_PUBLIC2=S4_SEN_PUBLIC2,S4_GILA_PUBLIC2=1),0.9,IF(AND(S4_GILA_PUBLIC1=S4_PHX_PUBLIC1,S4_GILA_PUBLIC1=S4_SEN_PUBLIC1,S4_GILA_PUBLIC1=2),1.1,IF(AND(S4_GILA_PUBLIC1=S4_PHX_PUBLIC1,S4_GILA_PUBLIC1=S4_SEN_PUBLIC1,S4_GILA_PUBLIC1=2),1.1,IF(AND(S4_GILA_PUBLIC1=S4_PHX_PUBLIC1,S4_GILA_PUBLIC1=S4_SEN_PUBLIC1,S4_GILA_PUBLIC1=2),1.1,IF(AND(S4_GILA_PUBLIC1=S4_PHX_PUBLIC1,S4_GILA_PUBLIC1=S4_SEN_PUBLIC1,S4_GILA_PUBLIC1=2),1.1,IF(AND(S4_GILA_PUBLIC2=S4_PHX_PUBLIC1,S4_GILA_PUBLIC2=S4_SEN_PUBLIC1,S4_GILA_PUBLIC2=2),1.1,IF(AND(S4_GILA_PUBLIC2=S4_PHX_PUBLIC1,S4_GILA_PUBLIC2=S4_SEN_PUBLIC2,S4_GILA_PUBLIC2=2),1.1,IF(AND(S4_GILA_PUBLIC2=S4_PHX_PUBLIC2,S4_GILA_PUBLIC2=S4_SEN_PUBLIC1,S4_GILA_PUBLIC2=2),1.1,IF(AND(S4_GILA_PUBLIC2=S4_PHX_PUBLIC2,S4_GILA_PUBLIC2=S4_SEN_PUBLIC2,S4_GILA_PUBLIC2=2),1.1,1))))))))))))))))</f>
        <v>1</v>
      </c>
      <c r="T26" s="12">
        <f>IF(AND(S4_GILA_PUBLIC1=S4_PHX_PUBLIC1,S4_GILA_PUBLIC1=S4_SEN_PUBLIC1,S4_GILA_PUBLIC1=3),0.9,IF(AND(S4_GILA_PUBLIC1=S4_PHX_PUBLIC1,S4_GILA_PUBLIC1=S4_SEN_PUBLIC2,S4_GILA_PUBLIC1=3),0.9,IF(AND(S4_GILA_PUBLIC1=S4_PHX_PUBLIC2,S4_GILA_PUBLIC1=S4_SEN_PUBLIC1,S4_GILA_PUBLIC1=3),0.9,IF(AND(S4_GILA_PUBLIC1=S4_PHX_PUBLIC2,S4_GILA_PUBLIC1=S4_SEN_PUBLIC2,S4_GILA_PUBLIC1=3),0.9,IF(AND(S4_GILA_PUBLIC2=S4_PHX_PUBLIC2,S4_GILA_PUBLIC2=S4_SEN_PUBLIC2,S4_GILA_PUBLIC2=3),0.9,IF(AND(S4_GILA_PUBLIC2=S4_PHX_PUBLIC2,S4_GILA_PUBLIC2=S4_SEN_PUBLIC2,S4_GILA_PUBLIC2=3),0.9,IF(AND(S4_GILA_PUBLIC2=S4_PHX_PUBLIC2,S4_GILA_PUBLIC2=S4_SEN_PUBLIC2,S4_GILA_PUBLIC2=3),0.9,IF(AND(S4_GILA_PUBLIC2=S4_PHX_PUBLIC2,S4_GILA_PUBLIC2=S4_SEN_PUBLIC2,S4_GILA_PUBLIC2=3),0.9,IF(AND(S4_GILA_PUBLIC1=S4_PHX_PUBLIC1,S4_GILA_PUBLIC1=S4_SEN_PUBLIC1,S4_GILA_PUBLIC1=4),1.1,IF(AND(S4_GILA_PUBLIC1=S4_PHX_PUBLIC1,S4_GILA_PUBLIC1=S4_SEN_PUBLIC1,S4_GILA_PUBLIC1=4),1.1,IF(AND(S4_GILA_PUBLIC1=S4_PHX_PUBLIC1,S4_GILA_PUBLIC1=S4_SEN_PUBLIC1,S4_GILA_PUBLIC1=4),1.1,IF(AND(S4_GILA_PUBLIC1=S4_PHX_PUBLIC1,S4_GILA_PUBLIC1=S4_SEN_PUBLIC1,S4_GILA_PUBLIC1=4),1.1,IF(AND(S4_GILA_PUBLIC2=S4_PHX_PUBLIC1,S4_GILA_PUBLIC2=S4_SEN_PUBLIC1,S4_GILA_PUBLIC2=4),1.1,IF(AND(S4_GILA_PUBLIC2=S4_PHX_PUBLIC1,S4_GILA_PUBLIC2=S4_SEN_PUBLIC2,S4_GILA_PUBLIC2=4),1.1,IF(AND(S4_GILA_PUBLIC2=S4_PHX_PUBLIC2,S4_GILA_PUBLIC2=S4_SEN_PUBLIC1,S4_GILA_PUBLIC2=4),1.1,IF(AND(S4_GILA_PUBLIC2=S4_PHX_PUBLIC2,S4_GILA_PUBLIC2=S4_SEN_PUBLIC2,S4_GILA_PUBLIC2=4),1.1,1))))))))))))))))</f>
        <v>1</v>
      </c>
      <c r="U26" s="12">
        <f>IF(AND(S4_GILA_PUBLIC1=S4_PHX_PUBLIC1,S4_GILA_PUBLIC1=S4_SEN_PUBLIC1,S4_GILA_PUBLIC1=11),0.9,IF(AND(S4_GILA_PUBLIC1=S4_PHX_PUBLIC1,S4_GILA_PUBLIC1=S4_SEN_PUBLIC2,S4_GILA_PUBLIC1=11),0.9,IF(AND(S4_GILA_PUBLIC1=S4_PHX_PUBLIC2,S4_GILA_PUBLIC1=S4_SEN_PUBLIC1,S4_GILA_PUBLIC1=11),0.9,IF(AND(S4_GILA_PUBLIC1=S4_PHX_PUBLIC2,S4_GILA_PUBLIC1=S4_SEN_PUBLIC2,S4_GILA_PUBLIC1=11),0.9,IF(AND(S4_GILA_PUBLIC2=S4_PHX_PUBLIC2,S4_GILA_PUBLIC2=S4_SEN_PUBLIC2,S4_GILA_PUBLIC2=11),0.9,IF(AND(S4_GILA_PUBLIC2=S4_PHX_PUBLIC2,S4_GILA_PUBLIC2=S4_SEN_PUBLIC2,S4_GILA_PUBLIC2=11),0.9,IF(AND(S4_GILA_PUBLIC2=S4_PHX_PUBLIC2,S4_GILA_PUBLIC2=S4_SEN_PUBLIC2,S4_GILA_PUBLIC2=11),0.9,IF(AND(S4_GILA_PUBLIC2=S4_PHX_PUBLIC2,S4_GILA_PUBLIC2=S4_SEN_PUBLIC2,S4_GILA_PUBLIC2=11),0.9,IF(AND(S4_GILA_PUBLIC1=S4_PHX_PUBLIC1,S4_GILA_PUBLIC1=S4_SEN_PUBLIC1,S4_GILA_PUBLIC1=12),1.1,IF(AND(S4_GILA_PUBLIC1=S4_PHX_PUBLIC1,S4_GILA_PUBLIC1=S4_SEN_PUBLIC1,S4_GILA_PUBLIC1=12),1.1,IF(AND(S4_GILA_PUBLIC1=S4_PHX_PUBLIC1,S4_GILA_PUBLIC1=S4_SEN_PUBLIC1,S4_GILA_PUBLIC1=12),1.1,IF(AND(S4_GILA_PUBLIC1=S4_PHX_PUBLIC1,S4_GILA_PUBLIC1=S4_SEN_PUBLIC1,S4_GILA_PUBLIC1=12),1.1,IF(AND(S4_GILA_PUBLIC2=S4_PHX_PUBLIC1,S4_GILA_PUBLIC2=S4_SEN_PUBLIC1,S4_GILA_PUBLIC2=12),1.1,IF(AND(S4_GILA_PUBLIC2=S4_PHX_PUBLIC1,S4_GILA_PUBLIC2=S4_SEN_PUBLIC2,S4_GILA_PUBLIC2=12),1.1,IF(AND(S4_GILA_PUBLIC2=S4_PHX_PUBLIC2,S4_GILA_PUBLIC2=S4_SEN_PUBLIC1,S4_GILA_PUBLIC2=12),1.1,IF(AND(S4_GILA_PUBLIC2=S4_PHX_PUBLIC2,S4_GILA_PUBLIC2=S4_SEN_PUBLIC2,S4_GILA_PUBLIC2=12),1.1,1))))))))))))))))</f>
        <v>1</v>
      </c>
      <c r="V26" s="12">
        <f>IF(AND(S4_GILA_PUBLIC1=S4_PHX_PUBLIC1,S4_GILA_PUBLIC1=S4_SEN_PUBLIC1,S4_GILA_PUBLIC1=13),0.9,IF(AND(S4_GILA_PUBLIC1=S4_PHX_PUBLIC1,S4_GILA_PUBLIC1=S4_SEN_PUBLIC2,S4_GILA_PUBLIC1=13),0.9,IF(AND(S4_GILA_PUBLIC1=S4_PHX_PUBLIC2,S4_GILA_PUBLIC1=S4_SEN_PUBLIC1,S4_GILA_PUBLIC1=13),0.9,IF(AND(S4_GILA_PUBLIC1=S4_PHX_PUBLIC2,S4_GILA_PUBLIC1=S4_SEN_PUBLIC2,S4_GILA_PUBLIC1=13),0.9,IF(AND(S4_GILA_PUBLIC2=S4_PHX_PUBLIC2,S4_GILA_PUBLIC2=S4_SEN_PUBLIC2,S4_GILA_PUBLIC2=13),0.9,IF(AND(S4_GILA_PUBLIC2=S4_PHX_PUBLIC2,S4_GILA_PUBLIC2=S4_SEN_PUBLIC2,S4_GILA_PUBLIC2=13),0.9,IF(AND(S4_GILA_PUBLIC2=S4_PHX_PUBLIC2,S4_GILA_PUBLIC2=S4_SEN_PUBLIC2,S4_GILA_PUBLIC2=13),0.9,IF(AND(S4_GILA_PUBLIC2=S4_PHX_PUBLIC2,S4_GILA_PUBLIC2=S4_SEN_PUBLIC2,S4_GILA_PUBLIC2=13),0.9,IF(AND(S4_GILA_PUBLIC1=S4_PHX_PUBLIC1,S4_GILA_PUBLIC1=S4_SEN_PUBLIC1,S4_GILA_PUBLIC1=14),1.1,IF(AND(S4_GILA_PUBLIC1=S4_PHX_PUBLIC1,S4_GILA_PUBLIC1=S4_SEN_PUBLIC1,S4_GILA_PUBLIC1=14),1.1,IF(AND(S4_GILA_PUBLIC1=S4_PHX_PUBLIC1,S4_GILA_PUBLIC1=S4_SEN_PUBLIC1,S4_GILA_PUBLIC1=14),1.1,IF(AND(S4_GILA_PUBLIC1=S4_PHX_PUBLIC1,S4_GILA_PUBLIC1=S4_SEN_PUBLIC1,S4_GILA_PUBLIC1=14),1.1,IF(AND(S4_GILA_PUBLIC2=S4_PHX_PUBLIC1,S4_GILA_PUBLIC2=S4_SEN_PUBLIC1,S4_GILA_PUBLIC2=14),1.1,IF(AND(S4_GILA_PUBLIC2=S4_PHX_PUBLIC1,S4_GILA_PUBLIC2=S4_SEN_PUBLIC2,S4_GILA_PUBLIC2=14),1.1,IF(AND(S4_GILA_PUBLIC2=S4_PHX_PUBLIC2,S4_GILA_PUBLIC2=S4_SEN_PUBLIC1,S4_GILA_PUBLIC2=14),1.1,IF(AND(S4_GILA_PUBLIC2=S4_PHX_PUBLIC2,S4_GILA_PUBLIC2=S4_SEN_PUBLIC2,S4_GILA_PUBLIC2=14),1.1,1))))))))))))))))</f>
        <v>1</v>
      </c>
    </row>
    <row r="27" spans="1:22" ht="15" thickTop="1" x14ac:dyDescent="0.35">
      <c r="M27" t="s">
        <v>12</v>
      </c>
    </row>
    <row r="34" spans="5:5" x14ac:dyDescent="0.35">
      <c r="E3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2043-297E-4033-A6B0-F955BA83658E}">
  <dimension ref="A1:X83"/>
  <sheetViews>
    <sheetView zoomScale="93" zoomScaleNormal="130" workbookViewId="0">
      <pane ySplit="2" topLeftCell="A17" activePane="bottomLeft" state="frozen"/>
      <selection pane="bottomLeft" activeCell="C16" sqref="C16"/>
    </sheetView>
  </sheetViews>
  <sheetFormatPr defaultRowHeight="14.5" x14ac:dyDescent="0.35"/>
  <cols>
    <col min="1" max="1" width="32.08984375" customWidth="1"/>
    <col min="6" max="6" width="3.90625" customWidth="1"/>
    <col min="7" max="8" width="11.90625" bestFit="1" customWidth="1"/>
    <col min="9" max="9" width="4.453125" customWidth="1"/>
    <col min="14" max="14" width="4.36328125" customWidth="1"/>
    <col min="19" max="19" width="6.08984375" bestFit="1" customWidth="1"/>
  </cols>
  <sheetData>
    <row r="1" spans="1:23" ht="22" thickTop="1" thickBot="1" x14ac:dyDescent="0.55000000000000004">
      <c r="A1" s="211" t="s">
        <v>401</v>
      </c>
      <c r="B1" s="212"/>
      <c r="C1" s="212"/>
      <c r="D1" s="212"/>
      <c r="E1" s="212"/>
      <c r="F1" s="86"/>
      <c r="G1" s="213" t="s">
        <v>402</v>
      </c>
      <c r="H1" s="213"/>
      <c r="I1" s="86"/>
      <c r="J1" s="211" t="s">
        <v>55</v>
      </c>
      <c r="K1" s="212"/>
      <c r="L1" s="212"/>
      <c r="M1" s="212"/>
      <c r="N1" s="52"/>
      <c r="O1" s="211" t="s">
        <v>424</v>
      </c>
      <c r="P1" s="212"/>
      <c r="Q1" s="212"/>
      <c r="R1" s="212"/>
      <c r="S1" s="96"/>
      <c r="T1" s="211" t="s">
        <v>423</v>
      </c>
      <c r="U1" s="212"/>
      <c r="V1" s="212"/>
      <c r="W1" s="212"/>
    </row>
    <row r="2" spans="1:23" ht="15.5" thickTop="1" thickBot="1" x14ac:dyDescent="0.4">
      <c r="A2" s="102"/>
      <c r="B2" s="102" t="s">
        <v>22</v>
      </c>
      <c r="C2" s="102" t="s">
        <v>21</v>
      </c>
      <c r="D2" s="102" t="s">
        <v>26</v>
      </c>
      <c r="E2" s="102" t="s">
        <v>27</v>
      </c>
      <c r="F2" s="53"/>
      <c r="G2" s="102" t="s">
        <v>21</v>
      </c>
      <c r="H2" s="102" t="s">
        <v>27</v>
      </c>
      <c r="I2" s="53"/>
      <c r="J2" s="103" t="s">
        <v>22</v>
      </c>
      <c r="K2" s="102" t="s">
        <v>21</v>
      </c>
      <c r="L2" s="102" t="s">
        <v>26</v>
      </c>
      <c r="M2" s="103" t="s">
        <v>27</v>
      </c>
      <c r="N2" s="52"/>
      <c r="O2" s="102" t="s">
        <v>22</v>
      </c>
      <c r="P2" s="102" t="s">
        <v>21</v>
      </c>
      <c r="Q2" s="102" t="s">
        <v>26</v>
      </c>
      <c r="R2" s="102" t="s">
        <v>27</v>
      </c>
      <c r="S2" s="96"/>
      <c r="T2" s="102" t="s">
        <v>22</v>
      </c>
      <c r="U2" s="102" t="s">
        <v>21</v>
      </c>
      <c r="V2" s="102" t="s">
        <v>26</v>
      </c>
      <c r="W2" s="102" t="s">
        <v>27</v>
      </c>
    </row>
    <row r="3" spans="1:23" ht="15" thickTop="1" x14ac:dyDescent="0.35">
      <c r="A3" s="65" t="s">
        <v>185</v>
      </c>
      <c r="B3" s="65">
        <f>SUM(B4:B6)</f>
        <v>7</v>
      </c>
      <c r="C3" s="65">
        <f>SUM(C4:C6)</f>
        <v>5</v>
      </c>
      <c r="D3" s="65">
        <f t="shared" ref="D3:E3" si="0">SUM(D4:D6)</f>
        <v>5</v>
      </c>
      <c r="E3" s="65">
        <f t="shared" si="0"/>
        <v>5</v>
      </c>
      <c r="F3" s="53"/>
      <c r="G3" s="66"/>
      <c r="H3" s="66"/>
      <c r="I3" s="55"/>
      <c r="J3" s="76" t="s">
        <v>437</v>
      </c>
      <c r="K3" s="65">
        <f>SUM(K4:K6)</f>
        <v>0</v>
      </c>
      <c r="L3" s="65">
        <f t="shared" ref="L3:M3" si="1">SUM(L4:L6)</f>
        <v>0</v>
      </c>
      <c r="M3" s="65">
        <f t="shared" si="1"/>
        <v>0</v>
      </c>
      <c r="N3" s="52"/>
      <c r="O3" s="76" t="s">
        <v>437</v>
      </c>
      <c r="P3" s="65">
        <f>SUM(P4:P6)</f>
        <v>0</v>
      </c>
      <c r="Q3" s="65">
        <f t="shared" ref="Q3:R3" si="2">SUM(Q4:Q6)</f>
        <v>0</v>
      </c>
      <c r="R3" s="65">
        <f t="shared" si="2"/>
        <v>0</v>
      </c>
      <c r="S3" s="96"/>
      <c r="T3" s="76" t="s">
        <v>437</v>
      </c>
      <c r="U3" s="65">
        <f>SUM(U4:U6)</f>
        <v>0</v>
      </c>
      <c r="V3" s="65">
        <f t="shared" ref="V3:W3" si="3">SUM(V4:V6)</f>
        <v>0</v>
      </c>
      <c r="W3" s="65">
        <f t="shared" si="3"/>
        <v>0</v>
      </c>
    </row>
    <row r="4" spans="1:23" x14ac:dyDescent="0.35">
      <c r="A4" s="56" t="s">
        <v>182</v>
      </c>
      <c r="B4" s="57">
        <v>5</v>
      </c>
      <c r="C4" s="57">
        <f>B4+G4+K4+P4+U4</f>
        <v>5</v>
      </c>
      <c r="D4" s="57">
        <f>C4+L4+Q4+V4</f>
        <v>5</v>
      </c>
      <c r="E4" s="57">
        <f>D4+H4+M4+R4+W4</f>
        <v>5</v>
      </c>
      <c r="F4" s="53"/>
      <c r="G4" s="54">
        <v>0</v>
      </c>
      <c r="H4" s="54">
        <v>0</v>
      </c>
      <c r="I4" s="53"/>
      <c r="J4" s="77" t="s">
        <v>437</v>
      </c>
      <c r="K4" s="57">
        <f>IF(Seller21="CH",IF(Rights21="H",-Amount21,0),0)+IF(Seller22="CH",IF(Rights22="H",-Amount22,0),0)+IF(Seller23="CH",IF(Rights23="H",-Amount23,0),0)+IF(Seller24="CH",IF(Rights24="H",-Amount24,0),0)+IF(Seller25="CH",IF(Rights25="H",-Amount25,0),0)+IF(Seller26="CH",IF(Rights26="H",-Amount26,0),0)+IF(Seller27="CH",IF(Rights27="H",-Amount27,0),0)+IF(Seller28="CH",IF(Rights28="H",-Amount28,0),0)+IF(Seller29="CH",IF(Rights29="H",-Amount29,0),0)+IF(Seller210="CH",IF(Rights210="H",-Amount210,0),0)+IF(Seller211="CH",IF(Rights211="H",-Amount211,0),0)+IF(Seller212="CH",IF(Rights212="H",-Amount212,0),0)+IF(Seller213="CH",IF(Rights213="H",-Amount213,0),0)+IF(Seller214="CH",IF(Rights214="H",-Amount214,0),0)+IF(Seller215="CH",IF(Rights215="H",-Amount215,0),0)+IF(Seller216="CH",IF(Rights216="H",-Amount216,0),0)</f>
        <v>0</v>
      </c>
      <c r="L4" s="57">
        <f>IF(Seller31="CH",IF(Rights31="H",-Amount31,0),0)+IF(Seller32="CH",IF(Rights32="H",-Amount32,0),0)+IF(Seller33="CH",IF(Rights33="H",-Amount33,0),0)+IF(Seller34="CH",IF(Rights34="H",-Amount34,0),0)+IF(Seller35="CH",IF(Rights35="H",-Amount35,0),0)+IF(Seller36="CH",IF(Rights36="H",-Amount36,0),0)+IF(Seller37="CH",IF(Rights37="H",-Amount37,0),0)+IF(Seller38="CH",IF(Rights38="H",-Amount38,0),0)+IF(Seller39="CH",IF(Rights39="H",-Amount39,0),0)+IF(Seller310="CH",IF(Rights310="H",-Amount310,0),0)+IF(Seller311="CH",IF(Rights311="H",-Amount311,0),0)+IF(Seller312="CH",IF(Rights312="H",-Amount312,0),0)+IF(Seller313="CH",IF(Rights313="H",-Amount313,0),0)+IF(Seller314="CH",IF(Rights314="H",-Amount314,0),0)+IF(Seller315="CH",IF(Rights315="H",-Amount315,0),0)+IF(Seller316="CH",IF(Rights316="H",-Amount316,0),0)</f>
        <v>0</v>
      </c>
      <c r="M4" s="57">
        <f>IF(Seller41="CH",IF(Rights41="H",-Amount41,0),0)+IF(Seller42="CH",IF(Rights42="H",-Amount42,0),0)+IF(Seller43="CH",IF(Rights43="H",-Amount43,0),0)+IF(Seller44="CH",IF(Rights44="H",-Amount44,0),0)+IF(Seller45="CH",IF(Rights45="H",-Amount45,0),0)+IF(Seller46="CH",IF(Rights46="H",-Amount46,0),0)+IF(Seller47="CH",IF(Rights47="H",-Amount47,0),0)+IF(Seller48="CH",IF(Rights48="H",-Amount48,0),0)+IF(Seller49="CH",IF(Rights49="H",-Amount49,0),0)+IF(Seller410="CH",IF(Rights410="H",-Amount410,0),0)+IF(Seller411="CH",IF(Rights411="H",-Amount411,0),0)+IF(Seller412="CH",IF(Rights412="H",-Amount412,0),0)+IF(Seller413="CH",IF(Rights413="H",-Amount413,0),0)+IF(Seller414="CH",IF(Rights414="H",-Amount414,0),0)+IF(Seller415="CH",IF(Rights415="H",-Amount415,0),0)+IF(Seller416="CH",IF(Rights416="H",-Amount416,0),0)</f>
        <v>0</v>
      </c>
      <c r="N4" s="52"/>
      <c r="O4" s="77" t="s">
        <v>437</v>
      </c>
      <c r="P4" s="57">
        <f>IF(Buyer21="CH",IF(Rights21="H",Amount21,0),0)+IF(Buyer22="CH",IF(Rights22="H",Amount22,0),0)+IF(Buyer23="CH",IF(Rights23="H",Amount23,0),0)+IF(Buyer24="CH",IF(Rights24="H",Amount24,0),0)+IF(Buyer25="CH",IF(Rights24="H",Amount25,0),0)+IF(Buyer26="CH",IF(Rights26="H",Amount26,0),0)+IF(Buyer27="CH",IF(Rights27="H",Amount27,0),0)+IF(Buyer28="CH",IF(Rights28="H",Amount28,0),0)+IF(Buyer29="CH",IF(Rights29="H",Amount29,0),0)+IF(Buyer210="CH",IF(Rights210="H",Amount210,0),0)+IF(Buyer211="CH",IF(Rights211="H",Amount211,0),0)+IF(Buyer212="CH",IF(Rights212="H",Amount212,0),0)+IF(Buyer213="CH",IF(Rights213="H",Amount213,0),0)+IF(Buyer214="CH",IF(Rights214="H",Amount214,0),0)+IF(Buyer215="CH",IF(Rights215="H",Amount215,0),0)+IF(Buyer216="CH",IF(Rights216="H",Amount216,0),0)</f>
        <v>0</v>
      </c>
      <c r="Q4" s="57">
        <f>IF(Buyer31="CH",IF(Rights31="H",Amount31,0),0)+IF(Buyer32="CH",IF(Rights32="H",Amount32,0),0)+IF(Buyer33="CH",IF(Rights33="H",Amount33,0),0)+IF(Buyer34="CH",IF(Rights34="H",Amount34,0),0)+IF(Buyer35="CH",IF(Rights34="H",Amount35,0),0)+IF(Buyer36="CH",IF(Rights36="H",Amount36,0),0)+IF(Buyer37="CH",IF(Rights37="H",Amount37,0),0)+IF(Buyer38="CH",IF(Rights38="H",Amount38,0),0)+IF(Buyer39="CH",IF(Rights39="H",Amount39,0),0)+IF(Buyer310="CH",IF(Rights310="H",Amount310,0),0)+IF(Buyer311="CH",IF(Rights311="H",Amount311,0),0)+IF(Buyer312="CH",IF(Rights312="H",Amount312,0),0)+IF(Buyer313="CH",IF(Rights313="H",Amount313,0),0)+IF(Buyer314="CH",IF(Rights314="H",Amount314,0),0)+IF(Buyer315="CH",IF(Rights315="H",Amount315,0),0)+IF(Buyer316="CH",IF(Rights316="H",Amount316,0),0)</f>
        <v>0</v>
      </c>
      <c r="R4" s="57">
        <f>IF(Buyer41="CH",IF(Rights41="H",Amount41,0),0)+IF(Buyer42="CH",IF(Rights42="H",Amount42,0),0)+IF(Buyer43="CH",IF(Rights43="H",Amount43,0),0)+IF(Buyer44="CH",IF(Rights44="H",Amount44,0),0)+IF(Buyer45="CH",IF(Rights44="H",Amount45,0),0)+IF(Buyer46="CH",IF(Rights46="H",Amount46,0),0)+IF(Buyer47="CH",IF(Rights47="H",Amount47,0),0)+IF(Buyer48="CH",IF(Rights48="H",Amount48,0),0)+IF(Buyer49="CH",IF(Rights49="H",Amount49,0),0)+IF(Buyer410="CH",IF(Rights410="H",Amount410,0),0)+IF(Buyer411="CH",IF(Rights411="H",Amount411,0),0)+IF(Buyer412="CH",IF(Rights412="H",Amount412,0),0)+IF(Buyer413="CH",IF(Rights413="H",Amount413,0),0)+IF(Buyer414="CH",IF(Rights414="H",Amount414,0),0)+IF(Buyer415="CH",IF(Rights415="H",Amount415,0),0)+IF(Buyer416="CH",IF(Rights416="H",Amount416,0),0)</f>
        <v>0</v>
      </c>
      <c r="S4" s="96" t="s">
        <v>425</v>
      </c>
      <c r="T4" s="77" t="s">
        <v>437</v>
      </c>
      <c r="U4" s="57">
        <f>IF(Buyer21="CHA",IF(Rights21="H",Amount21,0),0)+IF(Buyer22="CHA",IF(Rights22="H",Amount22,0),0)+IF(Buyer23="CHA",IF(Rights23="H",Amount23,0),0)+IF(Buyer24="CHA",IF(Rights24="H",Amount24,0),0)+IF(Buyer25="CHA",IF(Rights24="H",Amount25,0),0)+IF(Buyer26="CHA",IF(Rights26="H",Amount26,0),0)+IF(Buyer27="CHA",IF(Rights27="H",Amount27,0),0)+IF(Buyer28="CHA",IF(Rights28="H",Amount28,0),0)+IF(Buyer29="CHA",IF(Rights29="H",Amount29,0),0)+IF(Buyer210="CHA",IF(Rights210="H",Amount210,0),0)+IF(Buyer211="CHA",IF(Rights211="H",Amount211,0),0)+IF(Buyer212="CHA",IF(Rights212="H",Amount212,0),0)+IF(Buyer213="CHA",IF(Rights213="H",Amount213,0),0)+IF(Buyer214="CHA",IF(Rights214="H",Amount214,0),0)+IF(Buyer215="CHA",IF(Rights215="H",Amount215,0),0)+IF(Buyer216="CHA",IF(Rights216="H",Amount216,0),0)+IF(Seller21="CHA",IF(Rights21="H",-Amount21,0),0)+IF(Seller22="CHA",IF(Rights22="H",-Amount22,0),0)+IF(Seller23="CHA",IF(Rights23="H",-Amount23,0),0)+IF(Seller24="CHA",IF(Rights24="H",-Amount24,0),0)+IF(Seller25="CHA",IF(Rights24="H",-Amount25,0),0)+IF(Seller26="CHA",IF(Rights26="H",-Amount26,0),0)+IF(Seller27="CHA",IF(Rights27="H",-Amount27,0),0)+IF(Seller28="CHA",IF(Rights28="H",-Amount28,0),0)+IF(Seller29="CHA",IF(Rights29="H",-Amount29,0),0)+IF(Seller210="CHA",IF(Rights210="H",-Amount210,0),0)+IF(Seller211="CHA",IF(Rights211="H",-Amount211,0),0)+IF(Seller212="CHA",IF(Rights212="H",-Amount212,0),0)+IF(Seller213="CHA",IF(Rights213="H",-Amount213,0),0)+IF(Seller214="CHA",IF(Rights214="H",-Amount214,0),0)+IF(Seller215="CHA",IF(Rights215="H",-Amount215,0),0)+IF(Seller216="CHA",IF(Rights216="H",-Amount216,0),0)</f>
        <v>0</v>
      </c>
      <c r="V4" s="57">
        <f>IF(Buyer31="CHA",IF(Rights31="H",Amount31,0),0)+IF(Buyer32="CHA",IF(Rights32="H",Amount32,0),0)+IF(Buyer33="CHA",IF(Rights33="H",Amount33,0),0)+IF(Buyer34="CHA",IF(Rights34="H",Amount34,0),0)+IF(Buyer35="CHA",IF(Rights34="H",Amount35,0),0)+IF(Buyer36="CHA",IF(Rights36="H",Amount36,0),0)+IF(Buyer37="CHA",IF(Rights37="H",Amount37,0),0)+IF(Buyer38="CHA",IF(Rights38="H",Amount38,0),0)+IF(Buyer39="CHA",IF(Rights39="H",Amount39,0),0)+IF(Buyer310="CHA",IF(Rights310="H",Amount310,0),0)+IF(Buyer311="CHA",IF(Rights311="H",Amount311,0),0)+IF(Buyer312="CHA",IF(Rights312="H",Amount312,0),0)+IF(Buyer313="CHA",IF(Rights313="H",Amount313,0),0)+IF(Buyer314="CHA",IF(Rights314="H",Amount314,0),0)+IF(Buyer315="CHA",IF(Rights315="H",Amount315,0),0)+IF(Buyer316="CHA",IF(Rights316="H",Amount316,0),0)+IF(Seller31="CHA",IF(Rights31="H",-Amount31,0),0)+IF(Seller32="CHA",IF(Rights32="H",-Amount32,0),0)+IF(Seller33="CHA",IF(Rights33="H",-Amount33,0),0)+IF(Seller34="CHA",IF(Rights34="H",-Amount34,0),0)+IF(Seller35="CHA",IF(Rights34="H",-Amount35,0),0)+IF(Seller36="CHA",IF(Rights36="H",-Amount36,0),0)+IF(Seller37="CHA",IF(Rights37="H",-Amount37,0),0)+IF(Seller38="CHA",IF(Rights38="H",-Amount38,0),0)+IF(Seller39="CHA",IF(Rights39="H",-Amount39,0),0)+IF(Seller310="CHA",IF(Rights310="H",-Amount310,0),0)+IF(Seller311="CHA",IF(Rights311="H",-Amount311,0),0)+IF(Seller312="CHA",IF(Rights312="H",-Amount312,0),0)+IF(Seller313="CHA",IF(Rights313="H",-Amount313,0),0)+IF(Seller314="CHA",IF(Rights314="H",-Amount314,0),0)+IF(Seller315="CHA",IF(Rights315="H",-Amount315,0),0)+IF(Seller316="CHA",IF(Rights316="H",-Amount316,0),0)</f>
        <v>0</v>
      </c>
      <c r="W4" s="57">
        <f>IF(Buyer41="CHA",IF(Rights41="H",Amount41,0),0)+IF(Buyer42="CHA",IF(Rights42="H",Amount42,0),0)+IF(Buyer43="CHA",IF(Rights43="H",Amount43,0),0)+IF(Buyer44="CHA",IF(Rights44="H",Amount44,0),0)+IF(Buyer45="CHA",IF(Rights44="H",Amount45,0),0)+IF(Buyer46="CHA",IF(Rights46="H",Amount46,0),0)+IF(Buyer47="CHA",IF(Rights47="H",Amount47,0),0)+IF(Buyer48="CHA",IF(Rights48="H",Amount48,0),0)+IF(Buyer49="CHA",IF(Rights49="H",Amount49,0),0)+IF(Buyer410="CHA",IF(Rights410="H",Amount410,0),0)+IF(Buyer411="CHA",IF(Rights411="H",Amount411,0),0)+IF(Buyer412="CHA",IF(Rights412="H",Amount412,0),0)+IF(Buyer413="CHA",IF(Rights413="H",Amount413,0),0)+IF(Buyer414="CHA",IF(Rights414="H",Amount414,0),0)+IF(Buyer415="CHA",IF(Rights415="H",Amount415,0),0)+IF(Buyer416="CHA",IF(Rights416="H",Amount416,0),0)+IF(Seller41="CHA",IF(Rights41="H",-Amount41,0),0)+IF(Seller42="CHA",IF(Rights42="H",-Amount42,0),0)+IF(Seller43="CHA",IF(Rights43="H",-Amount43,0),0)+IF(Seller44="CHA",IF(Rights44="H",-Amount44,0),0)+IF(Seller45="CHA",IF(Rights44="H",-Amount45,0),0)+IF(Seller46="CHA",IF(Rights46="H",-Amount46,0),0)+IF(Seller47="CHA",IF(Rights47="H",-Amount47,0),0)+IF(Seller48="CHA",IF(Rights48="H",-Amount48,0),0)+IF(Seller49="CHA",IF(Rights49="H",-Amount49,0),0)+IF(Seller410="CHA",IF(Rights410="H",-Amount410,0),0)+IF(Seller411="CHA",IF(Rights411="H",-Amount411,0),0)+IF(Seller412="CHA",IF(Rights412="H",-Amount412,0),0)+IF(Seller413="CHA",IF(Rights413="H",-Amount413,0),0)+IF(Seller414="CHA",IF(Rights414="H",-Amount414,0),0)+IF(Seller415="CHA",IF(Rights415="H",-Amount415,0),0)+IF(Seller416="CHA",IF(Rights416="H",-Amount416,0),0)</f>
        <v>0</v>
      </c>
    </row>
    <row r="5" spans="1:23" x14ac:dyDescent="0.35">
      <c r="A5" s="56" t="s">
        <v>183</v>
      </c>
      <c r="B5" s="57">
        <v>0</v>
      </c>
      <c r="C5" s="57">
        <f>B5+G5+K5+P5+U5</f>
        <v>0</v>
      </c>
      <c r="D5" s="57">
        <f>C5+L5+Q5+V5</f>
        <v>0</v>
      </c>
      <c r="E5" s="57">
        <f>D5+H5+M5+R5+W5</f>
        <v>0</v>
      </c>
      <c r="F5" s="53"/>
      <c r="G5" s="54">
        <v>0</v>
      </c>
      <c r="H5" s="54">
        <v>0</v>
      </c>
      <c r="I5" s="53"/>
      <c r="J5" s="77" t="s">
        <v>437</v>
      </c>
      <c r="K5" s="57">
        <f>IF(Seller21="CH",IF(Rights21="M",-Amount21,0),0)+IF(Seller22="CH",IF(Rights22="M",-Amount22,0),0)+IF(Seller23="CH",IF(Rights23="M",-Amount23,0),0)+IF(Seller24="CH",IF(Rights24="M",-Amount24,0),0)+IF(Seller25="CH",IF(Rights25="M",-Amount25,0),0)+IF(Seller26="CH",IF(Rights26="M",-Amount26,0),0)+IF(Seller27="CH",IF(Rights27="M",-Amount27,0),0)+IF(Seller28="CH",IF(Rights28="M",-Amount28,0),0)+IF(Seller29="CH",IF(Rights29="M",-Amount29,0),0)+IF(Seller210="CH",IF(Rights210="M",-Amount210,0),0)+IF(Seller211="CH",IF(Rights211="M",-Amount211,0),0)+IF(Seller212="CH",IF(Rights212="M",-Amount212,0),0)+IF(Seller213="CH",IF(Rights213="M",-Amount213,0),0)+IF(Seller214="CH",IF(Rights214="M",-Amount214,0),0)+IF(Seller215="CH",IF(Rights215="M",-Amount215,0),0)+IF(Seller216="CH",IF(Rights216="M",-Amount216,0),0)</f>
        <v>0</v>
      </c>
      <c r="L5" s="57">
        <f>IF(Seller31="CH",IF(Rights31="M",-Amount31,0),0)+IF(Seller32="CH",IF(Rights32="M",-Amount32,0),0)+IF(Seller33="CH",IF(Rights33="M",-Amount33,0),0)+IF(Seller34="CH",IF(Rights34="M",-Amount34,0),0)+IF(Seller35="CH",IF(Rights35="M",-Amount35,0),0)+IF(Seller36="CH",IF(Rights36="M",-Amount36,0),0)+IF(Seller37="CH",IF(Rights37="M",-Amount37,0),0)+IF(Seller38="CH",IF(Rights38="M",-Amount38,0),0)+IF(Seller39="CH",IF(Rights39="M",-Amount39,0),0)+IF(Seller310="CH",IF(Rights310="M",-Amount310,0),0)+IF(Seller311="CH",IF(Rights311="M",-Amount311,0),0)+IF(Seller312="CH",IF(Rights312="M",-Amount312,0),0)+IF(Seller313="CH",IF(Rights313="M",-Amount313,0),0)+IF(Seller314="CH",IF(Rights314="M",-Amount314,0),0)+IF(Seller315="CH",IF(Rights315="M",-Amount315,0),0)+IF(Seller316="CH",IF(Rights316="M",-Amount316,0),0)</f>
        <v>0</v>
      </c>
      <c r="M5" s="57">
        <f>IF(Seller41="CH",IF(Rights41="M",-Amount41,0),0)+IF(Seller42="CH",IF(Rights42="M",-Amount42,0),0)+IF(Seller43="CH",IF(Rights43="M",-Amount43,0),0)+IF(Seller44="CH",IF(Rights44="M",-Amount44,0),0)+IF(Seller45="CH",IF(Rights45="M",-Amount45,0),0)+IF(Seller46="CH",IF(Rights46="M",-Amount46,0),0)+IF(Seller47="CH",IF(Rights47="M",-Amount47,0),0)+IF(Seller48="CH",IF(Rights48="M",-Amount48,0),0)+IF(Seller49="CH",IF(Rights49="M",-Amount49,0),0)+IF(Seller410="CH",IF(Rights410="M",-Amount410,0),0)+IF(Seller411="CH",IF(Rights411="M",-Amount411,0),0)+IF(Seller412="CH",IF(Rights412="M",-Amount412,0),0)+IF(Seller413="CH",IF(Rights413="M",-Amount413,0),0)+IF(Seller414="CH",IF(Rights414="M",-Amount414,0),0)+IF(Seller415="CH",IF(Rights415="M",-Amount415,0),0)+IF(Seller416="CH",IF(Rights416="M",-Amount416,0),0)</f>
        <v>0</v>
      </c>
      <c r="N5" s="52"/>
      <c r="O5" s="77" t="s">
        <v>437</v>
      </c>
      <c r="P5" s="57">
        <f>IF(Buyer21="CH",IF(Rights21="M",Amount21,0),0)+IF(Buyer22="CH",IF(Rights22="M",Amount22,0),0)+IF(Buyer23="CH",IF(Rights23="M",Amount23,0),0)+IF(Buyer24="CH",IF(Rights24="M",Amount24,0),0)+IF(Buyer25="CH",IF(Rights24="M",Amount25,0),0)+IF(Buyer26="CH",IF(Rights26="M",Amount26,0),0)+IF(Buyer27="CH",IF(Rights27="M",Amount27,0),0)+IF(Buyer28="CH",IF(Rights28="M",Amount28,0),0)+IF(Buyer29="CH",IF(Rights29="M",Amount29,0),0)+IF(Buyer210="CH",IF(Rights210="M",Amount210,0),0)+IF(Buyer211="CH",IF(Rights211="M",Amount211,0),0)+IF(Buyer212="CH",IF(Rights212="M",Amount212,0),0)+IF(Buyer213="CH",IF(Rights213="M",Amount213,0),0)+IF(Buyer214="CH",IF(Rights214="M",Amount214,0),0)+IF(Buyer215="CH",IF(Rights215="M",Amount215,0),0)+IF(Buyer216="CH",IF(Rights216="M",Amount216,0),0)</f>
        <v>0</v>
      </c>
      <c r="Q5" s="57">
        <f>IF(Buyer31="CH",IF(Rights31="M",Amount31,0),0)+IF(Buyer32="CH",IF(Rights32="M",Amount32,0),0)+IF(Buyer33="CH",IF(Rights33="M",Amount33,0),0)+IF(Buyer34="CH",IF(Rights34="M",Amount34,0),0)+IF(Buyer35="CH",IF(Rights34="M",Amount35,0),0)+IF(Buyer36="CH",IF(Rights36="M",Amount36,0),0)+IF(Buyer37="CH",IF(Rights37="M",Amount37,0),0)+IF(Buyer38="CH",IF(Rights38="M",Amount38,0),0)+IF(Buyer39="CH",IF(Rights39="M",Amount39,0),0)+IF(Buyer310="CH",IF(Rights310="M",Amount310,0),0)+IF(Buyer311="CH",IF(Rights311="M",Amount311,0),0)+IF(Buyer312="CH",IF(Rights312="M",Amount312,0),0)+IF(Buyer313="CH",IF(Rights313="M",Amount313,0),0)+IF(Buyer314="CH",IF(Rights314="M",Amount314,0),0)+IF(Buyer315="CH",IF(Rights315="M",Amount315,0),0)+IF(Buyer316="CH",IF(Rights316="M",Amount316,0),0)</f>
        <v>0</v>
      </c>
      <c r="R5" s="57">
        <f>IF(Buyer41="CH",IF(Rights41="M",Amount41,0),0)+IF(Buyer42="CH",IF(Rights42="M",Amount42,0),0)+IF(Buyer43="CH",IF(Rights43="M",Amount43,0),0)+IF(Buyer44="CH",IF(Rights44="M",Amount44,0),0)+IF(Buyer45="CH",IF(Rights44="M",Amount45,0),0)+IF(Buyer46="CH",IF(Rights46="M",Amount46,0),0)+IF(Buyer47="CH",IF(Rights47="M",Amount47,0),0)+IF(Buyer48="CH",IF(Rights48="M",Amount48,0),0)+IF(Buyer49="CH",IF(Rights49="M",Amount49,0),0)+IF(Buyer410="CH",IF(Rights410="M",Amount410,0),0)+IF(Buyer411="CH",IF(Rights411="M",Amount411,0),0)+IF(Buyer412="CH",IF(Rights412="M",Amount412,0),0)+IF(Buyer413="CH",IF(Rights413="M",Amount413,0),0)+IF(Buyer414="CH",IF(Rights414="M",Amount414,0),0)+IF(Buyer415="CH",IF(Rights415="M",Amount415,0),0)+IF(Buyer416="CH",IF(Rights416="M",Amount416,0),0)</f>
        <v>0</v>
      </c>
      <c r="S5" s="96" t="s">
        <v>425</v>
      </c>
      <c r="T5" s="77" t="s">
        <v>437</v>
      </c>
      <c r="U5" s="57">
        <f>IF(Buyer21="CHA",IF(Rights21="M",Amount21,0),0)+IF(Buyer22="CHA",IF(Rights22="M",Amount22,0),0)+IF(Buyer23="CHA",IF(Rights23="M",Amount23,0),0)+IF(Buyer24="CHA",IF(Rights24="M",Amount24,0),0)+IF(Buyer25="CHA",IF(Rights24="M",Amount25,0),0)+IF(Buyer26="CHA",IF(Rights26="M",Amount26,0),0)+IF(Buyer27="CHA",IF(Rights27="M",Amount27,0),0)+IF(Buyer28="CHA",IF(Rights28="M",Amount28,0),0)+IF(Buyer29="CHA",IF(Rights29="M",Amount29,0),0)+IF(Buyer210="CHA",IF(Rights210="M",Amount210,0),0)+IF(Buyer211="CHA",IF(Rights211="M",Amount211,0),0)+IF(Buyer212="CHA",IF(Rights212="M",Amount212,0),0)+IF(Buyer213="CHA",IF(Rights213="M",Amount213,0),0)+IF(Buyer214="CHA",IF(Rights214="M",Amount214,0),0)+IF(Buyer215="CHA",IF(Rights215="M",Amount215,0),0)+IF(Buyer216="CHA",IF(Rights216="M",Amount216,0),0)+IF(Seller21="CHA",IF(Rights21="M",-Amount21,0),0)+IF(Seller22="CHA",IF(Rights22="M",-Amount22,0),0)+IF(Seller23="CHA",IF(Rights23="M",-Amount23,0),0)+IF(Seller24="CHA",IF(Rights24="M",-Amount24,0),0)+IF(Seller25="CHA",IF(Rights24="M",-Amount25,0),0)+IF(Seller26="CHA",IF(Rights26="M",-Amount26,0),0)+IF(Seller27="CHA",IF(Rights27="M",-Amount27,0),0)+IF(Seller28="CHA",IF(Rights28="M",-Amount28,0),0)+IF(Seller29="CHA",IF(Rights29="M",-Amount29,0),0)+IF(Seller210="CHA",IF(Rights210="M",-Amount210,0),0)+IF(Seller211="CHA",IF(Rights211="M",-Amount211,0),0)+IF(Seller212="CHA",IF(Rights212="M",-Amount212,0),0)+IF(Seller213="CHA",IF(Rights213="M",-Amount213,0),0)+IF(Seller214="CHA",IF(Rights214="M",-Amount214,0),0)+IF(Seller215="CHA",IF(Rights215="M",-Amount215,0),0)+IF(Seller216="CHA",IF(Rights216="M",-Amount216,0),0)</f>
        <v>0</v>
      </c>
      <c r="V5" s="57">
        <f>IF(Buyer31="CHA",IF(Rights31="M",Amount31,0),0)+IF(Buyer32="CHA",IF(Rights32="M",Amount32,0),0)+IF(Buyer33="CHA",IF(Rights33="M",Amount33,0),0)+IF(Buyer34="CHA",IF(Rights34="M",Amount34,0),0)+IF(Buyer35="CHA",IF(Rights34="M",Amount35,0),0)+IF(Buyer36="CHA",IF(Rights36="M",Amount36,0),0)+IF(Buyer37="CHA",IF(Rights37="M",Amount37,0),0)+IF(Buyer38="CHA",IF(Rights38="M",Amount38,0),0)+IF(Buyer39="CHA",IF(Rights39="M",Amount39,0),0)+IF(Buyer310="CHA",IF(Rights310="M",Amount310,0),0)+IF(Buyer311="CHA",IF(Rights311="M",Amount311,0),0)+IF(Buyer312="CHA",IF(Rights312="M",Amount312,0),0)+IF(Buyer313="CHA",IF(Rights313="M",Amount313,0),0)+IF(Buyer314="CHA",IF(Rights314="M",Amount314,0),0)+IF(Buyer315="CHA",IF(Rights315="M",Amount315,0),0)+IF(Buyer316="CHA",IF(Rights316="M",Amount316,0),0)+IF(Seller31="CHA",IF(Rights31="M",-Amount31,0),0)+IF(Seller32="CHA",IF(Rights32="M",-Amount32,0),0)+IF(Seller33="CHA",IF(Rights33="M",-Amount33,0),0)+IF(Seller34="CHA",IF(Rights34="M",-Amount34,0),0)+IF(Seller35="CHA",IF(Rights34="M",-Amount35,0),0)+IF(Seller36="CHA",IF(Rights36="M",-Amount36,0),0)+IF(Seller37="CHA",IF(Rights37="M",-Amount37,0),0)+IF(Seller38="CHA",IF(Rights38="M",-Amount38,0),0)+IF(Seller39="CHA",IF(Rights39="M",-Amount39,0),0)+IF(Seller310="CHA",IF(Rights310="M",-Amount310,0),0)+IF(Seller311="CHA",IF(Rights311="M",-Amount311,0),0)+IF(Seller312="CHA",IF(Rights312="M",-Amount312,0),0)+IF(Seller313="CHA",IF(Rights313="M",-Amount313,0),0)+IF(Seller314="CHA",IF(Rights314="M",-Amount314,0),0)+IF(Seller315="CHA",IF(Rights315="M",-Amount315,0),0)+IF(Seller316="CHA",IF(Rights316="M",-Amount316,0),0)</f>
        <v>0</v>
      </c>
      <c r="W5" s="57">
        <f>IF(Buyer41="CHA",IF(Rights41="M",Amount41,0),0)+IF(Buyer42="CHA",IF(Rights42="M",Amount42,0),0)+IF(Buyer43="CHA",IF(Rights43="M",Amount43,0),0)+IF(Buyer44="CHA",IF(Rights44="M",Amount44,0),0)+IF(Buyer45="CHA",IF(Rights44="M",Amount45,0),0)+IF(Buyer46="CHA",IF(Rights46="M",Amount46,0),0)+IF(Buyer47="CHA",IF(Rights47="M",Amount47,0),0)+IF(Buyer48="CHA",IF(Rights48="M",Amount48,0),0)+IF(Buyer49="CHA",IF(Rights49="M",Amount49,0),0)+IF(Buyer410="CHA",IF(Rights410="M",Amount410,0),0)+IF(Buyer411="CHA",IF(Rights411="M",Amount411,0),0)+IF(Buyer412="CHA",IF(Rights412="M",Amount412,0),0)+IF(Buyer413="CHA",IF(Rights413="M",Amount413,0),0)+IF(Buyer414="CHA",IF(Rights414="M",Amount414,0),0)+IF(Buyer415="CHA",IF(Rights415="M",Amount415,0),0)+IF(Buyer416="CHA",IF(Rights416="M",Amount416,0),0)+IF(Seller41="CHA",IF(Rights41="M",-Amount41,0),0)+IF(Seller42="CHA",IF(Rights42="M",-Amount42,0),0)+IF(Seller43="CHA",IF(Rights43="M",-Amount43,0),0)+IF(Seller44="CHA",IF(Rights44="M",-Amount44,0),0)+IF(Seller45="CHA",IF(Rights44="M",-Amount45,0),0)+IF(Seller46="CHA",IF(Rights46="M",-Amount46,0),0)+IF(Seller47="CHA",IF(Rights47="M",-Amount47,0),0)+IF(Seller48="CHA",IF(Rights48="M",-Amount48,0),0)+IF(Seller49="CHA",IF(Rights49="M",-Amount49,0),0)+IF(Seller410="CHA",IF(Rights410="M",-Amount410,0),0)+IF(Seller411="CHA",IF(Rights411="M",-Amount411,0),0)+IF(Seller412="CHA",IF(Rights412="M",-Amount412,0),0)+IF(Seller413="CHA",IF(Rights413="M",-Amount413,0),0)+IF(Seller414="CHA",IF(Rights414="M",-Amount414,0),0)+IF(Seller415="CHA",IF(Rights415="M",-Amount415,0),0)+IF(Seller416="CHA",IF(Rights416="M",-Amount416,0),0)</f>
        <v>0</v>
      </c>
    </row>
    <row r="6" spans="1:23" x14ac:dyDescent="0.35">
      <c r="A6" s="56" t="s">
        <v>184</v>
      </c>
      <c r="B6" s="57">
        <v>2</v>
      </c>
      <c r="C6" s="57">
        <f>B6+G6+K6+P6+U6</f>
        <v>0</v>
      </c>
      <c r="D6" s="57">
        <f>C6+L6+Q6+V6</f>
        <v>0</v>
      </c>
      <c r="E6" s="57">
        <f>D6+H6+M6+R6+W6</f>
        <v>0</v>
      </c>
      <c r="F6" s="53"/>
      <c r="G6" s="54">
        <v>-2</v>
      </c>
      <c r="H6" s="54">
        <v>0</v>
      </c>
      <c r="I6" s="53"/>
      <c r="J6" s="77" t="s">
        <v>437</v>
      </c>
      <c r="K6" s="57">
        <f>IF(Seller21="CH",IF(Rights21="l",-Amount21,0),0)+IF(Seller22="CH",IF(Rights22="l",-Amount22,0),0)+IF(Seller23="CH",IF(Rights23="l",-Amount23,0),0)+IF(Seller24="CH",IF(Rights24="l",-Amount24,0),0)+IF(Seller25="CH",IF(Rights25="l",-Amount25,0),0)+IF(Seller26="CH",IF(Rights26="l",-Amount26,0),0)+IF(Seller27="CH",IF(Rights27="l",-Amount27,0),0)+IF(Seller28="CH",IF(Rights28="l",-Amount28,0),0)+IF(Seller29="CH",IF(Rights29="l",-Amount29,0),0)+IF(Seller210="CH",IF(Rights210="l",-Amount210,0),0)+IF(Seller211="CH",IF(Rights211="l",-Amount211,0),0)+IF(Seller212="CH",IF(Rights212="l",-Amount212,0),0)+IF(Seller213="CH",IF(Rights213="l",-Amount213,0),0)+IF(Seller214="CH",IF(Rights214="l",-Amount214,0),0)+IF(Seller215="CH",IF(Rights215="l",-Amount215,0),0)+IF(Seller216="CH",IF(Rights216="l",-Amount216,0),0)</f>
        <v>0</v>
      </c>
      <c r="L6" s="57">
        <f>IF(Seller31="CH",IF(Rights31="l",-Amount31,0),0)+IF(Seller32="CH",IF(Rights32="l",-Amount32,0),0)+IF(Seller33="CH",IF(Rights33="l",-Amount33,0),0)+IF(Seller34="CH",IF(Rights34="l",-Amount34,0),0)+IF(Seller35="CH",IF(Rights35="l",-Amount35,0),0)+IF(Seller36="CH",IF(Rights36="l",-Amount36,0),0)+IF(Seller37="CH",IF(Rights37="l",-Amount37,0),0)+IF(Seller38="CH",IF(Rights38="l",-Amount38,0),0)+IF(Seller39="CH",IF(Rights39="l",-Amount39,0),0)+IF(Seller310="CH",IF(Rights310="l",-Amount310,0),0)+IF(Seller311="CH",IF(Rights311="l",-Amount311,0),0)+IF(Seller312="CH",IF(Rights312="l",-Amount312,0),0)+IF(Seller313="CH",IF(Rights313="l",-Amount313,0),0)+IF(Seller314="CH",IF(Rights314="l",-Amount314,0),0)+IF(Seller315="CH",IF(Rights315="l",-Amount315,0),0)+IF(Seller316="CH",IF(Rights316="l",-Amount316,0),0)</f>
        <v>0</v>
      </c>
      <c r="M6" s="57">
        <f>IF(Seller41="CH",IF(Rights41="l",-Amount41,0),0)+IF(Seller42="CH",IF(Rights42="l",-Amount42,0),0)+IF(Seller43="CH",IF(Rights43="l",-Amount43,0),0)+IF(Seller44="CH",IF(Rights44="l",-Amount44,0),0)+IF(Seller45="CH",IF(Rights45="l",-Amount45,0),0)+IF(Seller46="CH",IF(Rights46="l",-Amount46,0),0)+IF(Seller47="CH",IF(Rights47="l",-Amount47,0),0)+IF(Seller48="CH",IF(Rights48="l",-Amount48,0),0)+IF(Seller49="CH",IF(Rights49="l",-Amount49,0),0)+IF(Seller410="CH",IF(Rights410="l",-Amount410,0),0)+IF(Seller411="CH",IF(Rights411="l",-Amount411,0),0)+IF(Seller412="CH",IF(Rights412="l",-Amount412,0),0)+IF(Seller413="CH",IF(Rights413="l",-Amount413,0),0)+IF(Seller414="CH",IF(Rights414="l",-Amount414,0),0)+IF(Seller415="CH",IF(Rights415="l",-Amount415,0),0)+IF(Seller416="CH",IF(Rights416="l",-Amount416,0),0)</f>
        <v>0</v>
      </c>
      <c r="N6" s="52"/>
      <c r="O6" s="77" t="s">
        <v>437</v>
      </c>
      <c r="P6" s="57">
        <f>IF(Buyer21="CH",IF(Rights21="L",Amount21,0),0)+IF(Buyer22="CH",IF(Rights22="L",Amount22,0),0)+IF(Buyer23="CH",IF(Rights23="L",Amount23,0),0)+IF(Buyer24="CH",IF(Rights24="L",Amount24,0),0)+IF(Buyer25="CH",IF(Rights24="L",Amount25,0),0)+IF(Buyer26="CH",IF(Rights26="L",Amount26,0),0)+IF(Buyer27="CH",IF(Rights27="L",Amount27,0),0)+IF(Buyer28="CH",IF(Rights28="L",Amount28,0),0)+IF(Buyer29="CH",IF(Rights29="L",Amount29,0),0)+IF(Buyer210="CH",IF(Rights210="L",Amount210,0),0)+IF(Buyer211="CH",IF(Rights211="L",Amount211,0),0)+IF(Buyer212="CH",IF(Rights212="L",Amount212,0),0)+IF(Buyer213="CH",IF(Rights213="L",Amount213,0),0)+IF(Buyer214="CH",IF(Rights214="L",Amount214,0),0)+IF(Buyer215="CH",IF(Rights215="L",Amount215,0),0)+IF(Buyer216="CH",IF(Rights216="L",Amount216,0),0)</f>
        <v>0</v>
      </c>
      <c r="Q6" s="57">
        <f>IF(Buyer31="CH",IF(Rights31="L",Amount31,0),0)+IF(Buyer32="CH",IF(Rights32="L",Amount32,0),0)+IF(Buyer33="CH",IF(Rights33="L",Amount33,0),0)+IF(Buyer34="CH",IF(Rights34="L",Amount34,0),0)+IF(Buyer35="CH",IF(Rights34="L",Amount35,0),0)+IF(Buyer36="CH",IF(Rights36="L",Amount36,0),0)+IF(Buyer37="CH",IF(Rights37="L",Amount37,0),0)+IF(Buyer38="CH",IF(Rights38="L",Amount38,0),0)+IF(Buyer39="CH",IF(Rights39="L",Amount39,0),0)+IF(Buyer310="CH",IF(Rights310="L",Amount310,0),0)+IF(Buyer311="CH",IF(Rights311="L",Amount311,0),0)+IF(Buyer312="CH",IF(Rights312="L",Amount312,0),0)+IF(Buyer313="CH",IF(Rights313="L",Amount313,0),0)+IF(Buyer314="CH",IF(Rights314="L",Amount314,0),0)+IF(Buyer315="CH",IF(Rights315="L",Amount315,0),0)+IF(Buyer316="CH",IF(Rights316="L",Amount316,0),0)</f>
        <v>0</v>
      </c>
      <c r="R6" s="57">
        <f>IF(Buyer41="CH",IF(Rights41="L",Amount41,0),0)+IF(Buyer42="CH",IF(Rights42="L",Amount42,0),0)+IF(Buyer43="CH",IF(Rights43="L",Amount43,0),0)+IF(Buyer44="CH",IF(Rights44="L",Amount44,0),0)+IF(Buyer45="CH",IF(Rights44="L",Amount45,0),0)+IF(Buyer46="CH",IF(Rights46="L",Amount46,0),0)+IF(Buyer47="CH",IF(Rights47="L",Amount47,0),0)+IF(Buyer48="CH",IF(Rights48="L",Amount48,0),0)+IF(Buyer49="CH",IF(Rights49="L",Amount49,0),0)+IF(Buyer410="CH",IF(Rights410="L",Amount410,0),0)+IF(Buyer411="CH",IF(Rights411="L",Amount411,0),0)+IF(Buyer412="CH",IF(Rights412="L",Amount412,0),0)+IF(Buyer413="CH",IF(Rights413="L",Amount413,0),0)+IF(Buyer414="CH",IF(Rights414="L",Amount414,0),0)+IF(Buyer415="CH",IF(Rights415="L",Amount415,0),0)+IF(Buyer416="CH",IF(Rights416="L",Amount416,0),0)</f>
        <v>0</v>
      </c>
      <c r="S6" s="96" t="s">
        <v>425</v>
      </c>
      <c r="T6" s="77" t="s">
        <v>437</v>
      </c>
      <c r="U6" s="57">
        <f>IF(Buyer21="CHA",IF(Rights21="L",Amount21,0),0)+IF(Buyer22="CHA",IF(Rights22="L",Amount22,0),0)+IF(Buyer23="CHA",IF(Rights23="L",Amount23,0),0)+IF(Buyer24="CHA",IF(Rights24="L",Amount24,0),0)+IF(Buyer25="CHA",IF(Rights24="L",Amount25,0),0)+IF(Buyer26="CHA",IF(Rights26="L",Amount26,0),0)+IF(Buyer27="CHA",IF(Rights27="L",Amount27,0),0)+IF(Buyer28="CHA",IF(Rights28="L",Amount28,0),0)+IF(Buyer29="CHA",IF(Rights29="L",Amount29,0),0)+IF(Buyer210="CHA",IF(Rights210="L",Amount210,0),0)+IF(Buyer211="CHA",IF(Rights211="L",Amount211,0),0)+IF(Buyer212="CHA",IF(Rights212="L",Amount212,0),0)+IF(Buyer213="CHA",IF(Rights213="L",Amount213,0),0)+IF(Buyer214="CHA",IF(Rights214="L",Amount214,0),0)+IF(Buyer215="CHA",IF(Rights215="L",Amount215,0),0)+IF(Buyer216="CHA",IF(Rights216="L",Amount216,0),0)+IF(Seller21="CHA",IF(Rights21="L",-Amount21,0),0)+IF(Seller22="CHA",IF(Rights22="L",-Amount22,0),0)+IF(Seller23="CHA",IF(Rights23="L",-Amount23,0),0)+IF(Seller24="CHA",IF(Rights24="L",-Amount24,0),0)+IF(Seller25="CHA",IF(Rights24="L",-Amount25,0),0)+IF(Seller26="CHA",IF(Rights26="L",-Amount26,0),0)+IF(Seller27="CHA",IF(Rights27="L",-Amount27,0),0)+IF(Seller28="CHA",IF(Rights28="L",-Amount28,0),0)+IF(Seller29="CHA",IF(Rights29="L",-Amount29,0),0)+IF(Seller210="CHA",IF(Rights210="L",-Amount210,0),0)+IF(Seller211="CHA",IF(Rights211="L",-Amount211,0),0)+IF(Seller212="CHA",IF(Rights212="L",-Amount212,0),0)+IF(Seller213="CHA",IF(Rights213="L",-Amount213,0),0)+IF(Seller214="CHA",IF(Rights214="L",-Amount214,0),0)+IF(Seller215="CHA",IF(Rights215="L",-Amount215,0),0)+IF(Seller216="CHA",IF(Rights216="L",-Amount216,0),0)</f>
        <v>0</v>
      </c>
      <c r="V6" s="57">
        <f>IF(Buyer31="CHA",IF(Rights31="L",Amount31,0),0)+IF(Buyer32="CHA",IF(Rights32="L",Amount32,0),0)+IF(Buyer33="CHA",IF(Rights33="L",Amount33,0),0)+IF(Buyer34="CHA",IF(Rights34="L",Amount34,0),0)+IF(Buyer35="CHA",IF(Rights34="L",Amount35,0),0)+IF(Buyer36="CHA",IF(Rights36="L",Amount36,0),0)+IF(Buyer37="CHA",IF(Rights37="L",Amount37,0),0)+IF(Buyer38="CHA",IF(Rights38="L",Amount38,0),0)+IF(Buyer39="CHA",IF(Rights39="L",Amount39,0),0)+IF(Buyer310="CHA",IF(Rights310="L",Amount310,0),0)+IF(Buyer311="CHA",IF(Rights311="L",Amount311,0),0)+IF(Buyer312="CHA",IF(Rights312="L",Amount312,0),0)+IF(Buyer313="CHA",IF(Rights313="L",Amount313,0),0)+IF(Buyer314="CHA",IF(Rights314="L",Amount314,0),0)+IF(Buyer315="CHA",IF(Rights315="L",Amount315,0),0)+IF(Buyer316="CHA",IF(Rights316="L",Amount316,0),0)+IF(Seller31="CHA",IF(Rights31="L",-Amount31,0),0)+IF(Seller32="CHA",IF(Rights32="L",-Amount32,0),0)+IF(Seller33="CHA",IF(Rights33="L",-Amount33,0),0)+IF(Seller34="CHA",IF(Rights34="L",-Amount34,0),0)+IF(Seller35="CHA",IF(Rights34="L",-Amount35,0),0)+IF(Seller36="CHA",IF(Rights36="L",-Amount36,0),0)+IF(Seller37="CHA",IF(Rights37="L",-Amount37,0),0)+IF(Seller38="CHA",IF(Rights38="L",-Amount38,0),0)+IF(Seller39="CHA",IF(Rights39="L",-Amount39,0),0)+IF(Seller310="CHA",IF(Rights310="L",-Amount310,0),0)+IF(Seller311="CHA",IF(Rights311="L",-Amount311,0),0)+IF(Seller312="CHA",IF(Rights312="L",-Amount312,0),0)+IF(Seller313="CHA",IF(Rights313="L",-Amount313,0),0)+IF(Seller314="CHA",IF(Rights314="L",-Amount314,0),0)+IF(Seller315="CHA",IF(Rights315="L",-Amount315,0),0)+IF(Seller316="CHA",IF(Rights316="L",-Amount316,0),0)</f>
        <v>0</v>
      </c>
      <c r="W6" s="57">
        <f>IF(Buyer41="CHA",IF(Rights41="L",Amount41,0),0)+IF(Buyer42="CHA",IF(Rights42="L",Amount42,0),0)+IF(Buyer43="CHA",IF(Rights43="L",Amount43,0),0)+IF(Buyer44="CHA",IF(Rights44="L",Amount44,0),0)+IF(Buyer45="CHA",IF(Rights44="L",Amount45,0),0)+IF(Buyer46="CHA",IF(Rights46="L",Amount46,0),0)+IF(Buyer47="CHA",IF(Rights47="L",Amount47,0),0)+IF(Buyer48="CHA",IF(Rights48="L",Amount48,0),0)+IF(Buyer49="CHA",IF(Rights49="L",Amount49,0),0)+IF(Buyer410="CHA",IF(Rights410="L",Amount410,0),0)+IF(Buyer411="CHA",IF(Rights411="L",Amount411,0),0)+IF(Buyer412="CHA",IF(Rights412="L",Amount412,0),0)+IF(Buyer413="CHA",IF(Rights413="L",Amount413,0),0)+IF(Buyer414="CHA",IF(Rights414="L",Amount414,0),0)+IF(Buyer415="CHA",IF(Rights415="L",Amount415,0),0)+IF(Buyer416="CHA",IF(Rights416="L",Amount416,0),0)+IF(Seller41="CHA",IF(Rights41="L",-Amount41,0),0)+IF(Seller42="CHA",IF(Rights42="L",-Amount42,0),0)+IF(Seller43="CHA",IF(Rights43="L",-Amount43,0),0)+IF(Seller44="CHA",IF(Rights44="L",-Amount44,0),0)+IF(Seller45="CHA",IF(Rights44="L",-Amount45,0),0)+IF(Seller46="CHA",IF(Rights46="L",-Amount46,0),0)+IF(Seller47="CHA",IF(Rights47="L",-Amount47,0),0)+IF(Seller48="CHA",IF(Rights48="L",-Amount48,0),0)+IF(Seller49="CHA",IF(Rights49="L",-Amount49,0),0)+IF(Seller410="CHA",IF(Rights410="L",-Amount410,0),0)+IF(Seller411="CHA",IF(Rights411="L",-Amount411,0),0)+IF(Seller412="CHA",IF(Rights412="L",-Amount412,0),0)+IF(Seller413="CHA",IF(Rights413="L",-Amount413,0),0)+IF(Seller414="CHA",IF(Rights414="L",-Amount414,0),0)+IF(Seller415="CHA",IF(Rights415="L",-Amount415,0),0)+IF(Seller416="CHA",IF(Rights416="L",-Amount416,0),0)</f>
        <v>0</v>
      </c>
    </row>
    <row r="7" spans="1:23" x14ac:dyDescent="0.35">
      <c r="A7" s="65" t="s">
        <v>186</v>
      </c>
      <c r="B7" s="65">
        <f>SUM(B8:B10)</f>
        <v>13</v>
      </c>
      <c r="C7" s="65">
        <f>SUM(C8:C10)</f>
        <v>13</v>
      </c>
      <c r="D7" s="65">
        <f t="shared" ref="D7:E7" si="4">SUM(D8:D10)</f>
        <v>13</v>
      </c>
      <c r="E7" s="65">
        <f t="shared" si="4"/>
        <v>10</v>
      </c>
      <c r="F7" s="53"/>
      <c r="G7" s="66"/>
      <c r="H7" s="66"/>
      <c r="I7" s="55"/>
      <c r="J7" s="76" t="s">
        <v>437</v>
      </c>
      <c r="K7" s="65" t="s">
        <v>437</v>
      </c>
      <c r="L7" s="65" t="s">
        <v>437</v>
      </c>
      <c r="M7" s="65" t="s">
        <v>437</v>
      </c>
      <c r="N7" s="52"/>
      <c r="O7" s="76" t="s">
        <v>437</v>
      </c>
      <c r="P7" s="76" t="s">
        <v>437</v>
      </c>
      <c r="Q7" s="76" t="s">
        <v>437</v>
      </c>
      <c r="R7" s="76" t="s">
        <v>437</v>
      </c>
      <c r="S7" s="96"/>
      <c r="T7" s="76" t="s">
        <v>437</v>
      </c>
      <c r="U7" s="65">
        <f>SUM(U8:U10)</f>
        <v>0</v>
      </c>
      <c r="V7" s="65">
        <f t="shared" ref="V7:W7" si="5">SUM(V8:V10)</f>
        <v>0</v>
      </c>
      <c r="W7" s="65">
        <f t="shared" si="5"/>
        <v>0</v>
      </c>
    </row>
    <row r="8" spans="1:23" x14ac:dyDescent="0.35">
      <c r="A8" s="56" t="s">
        <v>179</v>
      </c>
      <c r="B8" s="57">
        <v>7</v>
      </c>
      <c r="C8" s="57">
        <f>B8+G8+U8</f>
        <v>7</v>
      </c>
      <c r="D8" s="57">
        <f>C8+V8</f>
        <v>7</v>
      </c>
      <c r="E8" s="57">
        <f>D8+H8+W8</f>
        <v>7</v>
      </c>
      <c r="F8" s="53"/>
      <c r="G8" s="54">
        <v>0</v>
      </c>
      <c r="H8" s="54">
        <v>0</v>
      </c>
      <c r="I8" s="53"/>
      <c r="J8" s="77" t="s">
        <v>437</v>
      </c>
      <c r="K8" s="57" t="s">
        <v>437</v>
      </c>
      <c r="L8" s="57" t="s">
        <v>437</v>
      </c>
      <c r="M8" s="57" t="s">
        <v>437</v>
      </c>
      <c r="N8" s="52"/>
      <c r="O8" s="77" t="s">
        <v>437</v>
      </c>
      <c r="P8" s="57" t="s">
        <v>437</v>
      </c>
      <c r="Q8" s="57" t="s">
        <v>437</v>
      </c>
      <c r="R8" s="57" t="s">
        <v>437</v>
      </c>
      <c r="S8" s="96" t="s">
        <v>426</v>
      </c>
      <c r="T8" s="77" t="s">
        <v>437</v>
      </c>
      <c r="U8" s="57">
        <f>IF(Buyer21="CHI",IF(Rights21="H",Amount21,0),0)+IF(Buyer22="CHI",IF(Rights22="H",Amount22,0),0)+IF(Buyer23="CHI",IF(Rights23="H",Amount23,0),0)+IF(Buyer24="CHI",IF(Rights24="H",Amount24,0),0)+IF(Buyer25="CHI",IF(Rights24="H",Amount25,0),0)+IF(Buyer26="CHI",IF(Rights26="H",Amount26,0),0)+IF(Buyer27="CHI",IF(Rights27="H",Amount27,0),0)+IF(Buyer28="CHI",IF(Rights28="H",Amount28,0),0)+IF(Buyer29="CHI",IF(Rights29="H",Amount29,0),0)+IF(Buyer210="CHI",IF(Rights210="H",Amount210,0),0)+IF(Buyer211="CHI",IF(Rights211="H",Amount211,0),0)+IF(Buyer212="CHI",IF(Rights212="H",Amount212,0),0)+IF(Buyer213="CHI",IF(Rights213="H",Amount213,0),0)+IF(Buyer214="CHI",IF(Rights214="H",Amount214,0),0)+IF(Buyer215="CHI",IF(Rights215="H",Amount215,0),0)+IF(Buyer216="CHI",IF(Rights216="H",Amount216,0),0)+IF(Seller21="CHI",IF(Rights21="H",-Amount21,0),0)+IF(Seller22="CHI",IF(Rights22="H",-Amount22,0),0)+IF(Seller23="CHI",IF(Rights23="H",-Amount23,0),0)+IF(Seller24="CHI",IF(Rights24="H",-Amount24,0),0)+IF(Seller25="CHI",IF(Rights24="H",-Amount25,0),0)+IF(Seller26="CHI",IF(Rights26="H",-Amount26,0),0)+IF(Seller27="CHI",IF(Rights27="H",-Amount27,0),0)+IF(Seller28="CHI",IF(Rights28="H",-Amount28,0),0)+IF(Seller29="CHI",IF(Rights29="H",-Amount29,0),0)+IF(Seller210="CHI",IF(Rights210="H",-Amount210,0),0)+IF(Seller211="CHI",IF(Rights211="H",-Amount211,0),0)+IF(Seller212="CHI",IF(Rights212="H",-Amount212,0),0)+IF(Seller213="CHI",IF(Rights213="H",-Amount213,0),0)+IF(Seller214="CHI",IF(Rights214="H",-Amount214,0),0)+IF(Seller215="CHI",IF(Rights215="H",-Amount215,0),0)+IF(Seller216="CHI",IF(Rights216="H",-Amount216,0),0)</f>
        <v>0</v>
      </c>
      <c r="V8" s="57">
        <f>IF(Buyer31="CHI",IF(Rights31="H",Amount31,0),0)+IF(Buyer32="CHI",IF(Rights32="H",Amount32,0),0)+IF(Buyer33="CHI",IF(Rights33="H",Amount33,0),0)+IF(Buyer34="CHI",IF(Rights34="H",Amount34,0),0)+IF(Buyer35="CHI",IF(Rights34="H",Amount35,0),0)+IF(Buyer36="CHI",IF(Rights36="H",Amount36,0),0)+IF(Buyer37="CHI",IF(Rights37="H",Amount37,0),0)+IF(Buyer38="CHI",IF(Rights38="H",Amount38,0),0)+IF(Buyer39="CHI",IF(Rights39="H",Amount39,0),0)+IF(Buyer310="CHI",IF(Rights310="H",Amount310,0),0)+IF(Buyer311="CHI",IF(Rights311="H",Amount311,0),0)+IF(Buyer312="CHI",IF(Rights312="H",Amount312,0),0)+IF(Buyer313="CHI",IF(Rights313="H",Amount313,0),0)+IF(Buyer314="CHI",IF(Rights314="H",Amount314,0),0)+IF(Buyer315="CHI",IF(Rights315="H",Amount315,0),0)+IF(Buyer316="CHI",IF(Rights316="H",Amount316,0),0)+IF(Seller31="CHI",IF(Rights31="H",-Amount31,0),0)+IF(Seller32="CHI",IF(Rights32="H",-Amount32,0),0)+IF(Seller33="CHI",IF(Rights33="H",-Amount33,0),0)+IF(Seller34="CHI",IF(Rights34="H",-Amount34,0),0)+IF(Seller35="CHI",IF(Rights34="H",-Amount35,0),0)+IF(Seller36="CHI",IF(Rights36="H",-Amount36,0),0)+IF(Seller37="CHI",IF(Rights37="H",-Amount37,0),0)+IF(Seller38="CHI",IF(Rights38="H",-Amount38,0),0)+IF(Seller39="CHI",IF(Rights39="H",-Amount39,0),0)+IF(Seller310="CHI",IF(Rights310="H",-Amount310,0),0)+IF(Seller311="CHI",IF(Rights311="H",-Amount311,0),0)+IF(Seller312="CHI",IF(Rights312="H",-Amount312,0),0)+IF(Seller313="CHI",IF(Rights313="H",-Amount313,0),0)+IF(Seller314="CHI",IF(Rights314="H",-Amount314,0),0)+IF(Seller315="CHI",IF(Rights315="H",-Amount315,0),0)+IF(Seller316="CHI",IF(Rights316="H",-Amount316,0),0)</f>
        <v>0</v>
      </c>
      <c r="W8" s="57">
        <f>IF(Buyer41="CHI",IF(Rights41="H",Amount41,0),0)+IF(Buyer42="CHI",IF(Rights42="H",Amount42,0),0)+IF(Buyer43="CHI",IF(Rights43="H",Amount43,0),0)+IF(Buyer44="CHI",IF(Rights44="H",Amount44,0),0)+IF(Buyer45="CHI",IF(Rights44="H",Amount45,0),0)+IF(Buyer46="CHI",IF(Rights46="H",Amount46,0),0)+IF(Buyer47="CHI",IF(Rights47="H",Amount47,0),0)+IF(Buyer48="CHI",IF(Rights48="H",Amount48,0),0)+IF(Buyer49="CHI",IF(Rights49="H",Amount49,0),0)+IF(Buyer410="CHI",IF(Rights410="H",Amount410,0),0)+IF(Buyer411="CHI",IF(Rights411="H",Amount411,0),0)+IF(Buyer412="CHI",IF(Rights412="H",Amount412,0),0)+IF(Buyer413="CHI",IF(Rights413="H",Amount413,0),0)+IF(Buyer414="CHI",IF(Rights414="H",Amount414,0),0)+IF(Buyer415="CHI",IF(Rights415="H",Amount415,0),0)+IF(Buyer416="CHI",IF(Rights416="H",Amount416,0),0)+IF(Seller41="CHI",IF(Rights41="H",-Amount41,0),0)+IF(Seller42="CHI",IF(Rights42="H",-Amount42,0),0)+IF(Seller43="CHI",IF(Rights43="H",-Amount43,0),0)+IF(Seller44="CHI",IF(Rights44="H",-Amount44,0),0)+IF(Seller45="CHI",IF(Rights44="H",-Amount45,0),0)+IF(Seller46="CHI",IF(Rights46="H",-Amount46,0),0)+IF(Seller47="CHI",IF(Rights47="H",-Amount47,0),0)+IF(Seller48="CHI",IF(Rights48="H",-Amount48,0),0)+IF(Seller49="CHI",IF(Rights49="H",-Amount49,0),0)+IF(Seller410="CHI",IF(Rights410="H",-Amount410,0),0)+IF(Seller411="CHI",IF(Rights411="H",-Amount411,0),0)+IF(Seller412="CHI",IF(Rights412="H",-Amount412,0),0)+IF(Seller413="CHI",IF(Rights413="H",-Amount413,0),0)+IF(Seller414="CHI",IF(Rights414="H",-Amount414,0),0)+IF(Seller415="CHI",IF(Rights415="H",-Amount415,0),0)+IF(Seller416="CHI",IF(Rights416="H",-Amount416,0),0)</f>
        <v>0</v>
      </c>
    </row>
    <row r="9" spans="1:23" x14ac:dyDescent="0.35">
      <c r="A9" s="56" t="s">
        <v>180</v>
      </c>
      <c r="B9" s="57">
        <v>3</v>
      </c>
      <c r="C9" s="57">
        <f>B9+G9+U9</f>
        <v>3</v>
      </c>
      <c r="D9" s="57">
        <f t="shared" ref="D9:D10" si="6">C9+V9</f>
        <v>3</v>
      </c>
      <c r="E9" s="57">
        <f t="shared" ref="E9:E10" si="7">D9+H9+W9</f>
        <v>0</v>
      </c>
      <c r="F9" s="53"/>
      <c r="G9" s="54">
        <v>0</v>
      </c>
      <c r="H9" s="54">
        <v>-3</v>
      </c>
      <c r="I9" s="53"/>
      <c r="J9" s="77" t="s">
        <v>437</v>
      </c>
      <c r="K9" s="57" t="s">
        <v>437</v>
      </c>
      <c r="L9" s="57" t="s">
        <v>437</v>
      </c>
      <c r="M9" s="57" t="s">
        <v>437</v>
      </c>
      <c r="N9" s="52"/>
      <c r="O9" s="77" t="s">
        <v>437</v>
      </c>
      <c r="P9" s="57" t="s">
        <v>437</v>
      </c>
      <c r="Q9" s="57" t="s">
        <v>437</v>
      </c>
      <c r="R9" s="57" t="s">
        <v>437</v>
      </c>
      <c r="S9" s="96" t="s">
        <v>426</v>
      </c>
      <c r="T9" s="77" t="s">
        <v>437</v>
      </c>
      <c r="U9" s="57">
        <f>IF(Buyer21="CHI",IF(Rights21="M",Amount21,0),0)+IF(Buyer22="CHI",IF(Rights22="M",Amount22,0),0)+IF(Buyer23="CHI",IF(Rights23="M",Amount23,0),0)+IF(Buyer24="CHI",IF(Rights24="M",Amount24,0),0)+IF(Buyer25="CHI",IF(Rights24="M",Amount25,0),0)+IF(Buyer26="CHI",IF(Rights26="M",Amount26,0),0)+IF(Buyer27="CHI",IF(Rights27="M",Amount27,0),0)+IF(Buyer28="CHI",IF(Rights28="M",Amount28,0),0)+IF(Buyer29="CHI",IF(Rights29="M",Amount29,0),0)+IF(Buyer210="CHI",IF(Rights210="M",Amount210,0),0)+IF(Buyer211="CHI",IF(Rights211="M",Amount211,0),0)+IF(Buyer212="CHI",IF(Rights212="M",Amount212,0),0)+IF(Buyer213="CHI",IF(Rights213="M",Amount213,0),0)+IF(Buyer214="CHI",IF(Rights214="M",Amount214,0),0)+IF(Buyer215="CHI",IF(Rights215="M",Amount215,0),0)+IF(Buyer216="CHI",IF(Rights216="M",Amount216,0),0)+IF(Seller21="CHI",IF(Rights21="M",-Amount21,0),0)+IF(Seller22="CHI",IF(Rights22="M",-Amount22,0),0)+IF(Seller23="CHI",IF(Rights23="M",-Amount23,0),0)+IF(Seller24="CHI",IF(Rights24="M",-Amount24,0),0)+IF(Seller25="CHI",IF(Rights24="M",-Amount25,0),0)+IF(Seller26="CHI",IF(Rights26="M",-Amount26,0),0)+IF(Seller27="CHI",IF(Rights27="M",-Amount27,0),0)+IF(Seller28="CHI",IF(Rights28="M",-Amount28,0),0)+IF(Seller29="CHI",IF(Rights29="M",-Amount29,0),0)+IF(Seller210="CHI",IF(Rights210="M",-Amount210,0),0)+IF(Seller211="CHI",IF(Rights211="M",-Amount211,0),0)+IF(Seller212="CHI",IF(Rights212="M",-Amount212,0),0)+IF(Seller213="CHI",IF(Rights213="M",-Amount213,0),0)+IF(Seller214="CHI",IF(Rights214="M",-Amount214,0),0)+IF(Seller215="CHI",IF(Rights215="M",-Amount215,0),0)+IF(Seller216="CHI",IF(Rights216="M",-Amount216,0),0)</f>
        <v>0</v>
      </c>
      <c r="V9" s="57">
        <f>IF(Buyer31="CHI",IF(Rights31="M",Amount31,0),0)+IF(Buyer32="CHI",IF(Rights32="M",Amount32,0),0)+IF(Buyer33="CHI",IF(Rights33="M",Amount33,0),0)+IF(Buyer34="CHI",IF(Rights34="M",Amount34,0),0)+IF(Buyer35="CHI",IF(Rights34="M",Amount35,0),0)+IF(Buyer36="CHI",IF(Rights36="M",Amount36,0),0)+IF(Buyer37="CHI",IF(Rights37="M",Amount37,0),0)+IF(Buyer38="CHI",IF(Rights38="M",Amount38,0),0)+IF(Buyer39="CHI",IF(Rights39="M",Amount39,0),0)+IF(Buyer310="CHI",IF(Rights310="M",Amount310,0),0)+IF(Buyer311="CHI",IF(Rights311="M",Amount311,0),0)+IF(Buyer312="CHI",IF(Rights312="M",Amount312,0),0)+IF(Buyer313="CHI",IF(Rights313="M",Amount313,0),0)+IF(Buyer314="CHI",IF(Rights314="M",Amount314,0),0)+IF(Buyer315="CHI",IF(Rights315="M",Amount315,0),0)+IF(Buyer316="CHI",IF(Rights316="M",Amount316,0),0)+IF(Seller31="CHI",IF(Rights31="M",-Amount31,0),0)+IF(Seller32="CHI",IF(Rights32="M",-Amount32,0),0)+IF(Seller33="CHI",IF(Rights33="M",-Amount33,0),0)+IF(Seller34="CHI",IF(Rights34="M",-Amount34,0),0)+IF(Seller35="CHI",IF(Rights34="M",-Amount35,0),0)+IF(Seller36="CHI",IF(Rights36="M",-Amount36,0),0)+IF(Seller37="CHI",IF(Rights37="M",-Amount37,0),0)+IF(Seller38="CHI",IF(Rights38="M",-Amount38,0),0)+IF(Seller39="CHI",IF(Rights39="M",-Amount39,0),0)+IF(Seller310="CHI",IF(Rights310="M",-Amount310,0),0)+IF(Seller311="CHI",IF(Rights311="M",-Amount311,0),0)+IF(Seller312="CHI",IF(Rights312="M",-Amount312,0),0)+IF(Seller313="CHI",IF(Rights313="M",-Amount313,0),0)+IF(Seller314="CHI",IF(Rights314="M",-Amount314,0),0)+IF(Seller315="CHI",IF(Rights315="M",-Amount315,0),0)+IF(Seller316="CHI",IF(Rights316="M",-Amount316,0),0)</f>
        <v>0</v>
      </c>
      <c r="W9" s="57">
        <f>IF(Buyer41="CHI",IF(Rights41="M",Amount41,0),0)+IF(Buyer42="CHI",IF(Rights42="M",Amount42,0),0)+IF(Buyer43="CHI",IF(Rights43="M",Amount43,0),0)+IF(Buyer44="CHI",IF(Rights44="M",Amount44,0),0)+IF(Buyer45="CHI",IF(Rights44="M",Amount45,0),0)+IF(Buyer46="CHI",IF(Rights46="M",Amount46,0),0)+IF(Buyer47="CHI",IF(Rights47="M",Amount47,0),0)+IF(Buyer48="CHI",IF(Rights48="M",Amount48,0),0)+IF(Buyer49="CHI",IF(Rights49="M",Amount49,0),0)+IF(Buyer410="CHI",IF(Rights410="M",Amount410,0),0)+IF(Buyer411="CHI",IF(Rights411="M",Amount411,0),0)+IF(Buyer412="CHI",IF(Rights412="M",Amount412,0),0)+IF(Buyer413="CHI",IF(Rights413="M",Amount413,0),0)+IF(Buyer414="CHI",IF(Rights414="M",Amount414,0),0)+IF(Buyer415="CHI",IF(Rights415="M",Amount415,0),0)+IF(Buyer416="CHI",IF(Rights416="M",Amount416,0),0)+IF(Seller41="CHI",IF(Rights41="M",-Amount41,0),0)+IF(Seller42="CHI",IF(Rights42="M",-Amount42,0),0)+IF(Seller43="CHI",IF(Rights43="M",-Amount43,0),0)+IF(Seller44="CHI",IF(Rights44="M",-Amount44,0),0)+IF(Seller45="CHI",IF(Rights44="M",-Amount45,0),0)+IF(Seller46="CHI",IF(Rights46="M",-Amount46,0),0)+IF(Seller47="CHI",IF(Rights47="M",-Amount47,0),0)+IF(Seller48="CHI",IF(Rights48="M",-Amount48,0),0)+IF(Seller49="CHI",IF(Rights49="M",-Amount49,0),0)+IF(Seller410="CHI",IF(Rights410="M",-Amount410,0),0)+IF(Seller411="CHI",IF(Rights411="M",-Amount411,0),0)+IF(Seller412="CHI",IF(Rights412="M",-Amount412,0),0)+IF(Seller413="CHI",IF(Rights413="M",-Amount413,0),0)+IF(Seller414="CHI",IF(Rights414="M",-Amount414,0),0)+IF(Seller415="CHI",IF(Rights415="M",-Amount415,0),0)+IF(Seller416="CHI",IF(Rights416="M",-Amount416,0),0)</f>
        <v>0</v>
      </c>
    </row>
    <row r="10" spans="1:23" x14ac:dyDescent="0.35">
      <c r="A10" s="56" t="s">
        <v>181</v>
      </c>
      <c r="B10" s="57">
        <v>3</v>
      </c>
      <c r="C10" s="57">
        <f>B10+G10+U10</f>
        <v>3</v>
      </c>
      <c r="D10" s="57">
        <f t="shared" si="6"/>
        <v>3</v>
      </c>
      <c r="E10" s="57">
        <f t="shared" si="7"/>
        <v>3</v>
      </c>
      <c r="F10" s="53"/>
      <c r="G10" s="54">
        <v>0</v>
      </c>
      <c r="H10" s="54">
        <v>0</v>
      </c>
      <c r="I10" s="53"/>
      <c r="J10" s="77" t="s">
        <v>437</v>
      </c>
      <c r="K10" s="57" t="s">
        <v>437</v>
      </c>
      <c r="L10" s="57" t="s">
        <v>437</v>
      </c>
      <c r="M10" s="57" t="s">
        <v>437</v>
      </c>
      <c r="N10" s="52"/>
      <c r="O10" s="77" t="s">
        <v>437</v>
      </c>
      <c r="P10" s="57" t="s">
        <v>437</v>
      </c>
      <c r="Q10" s="57" t="s">
        <v>437</v>
      </c>
      <c r="R10" s="57" t="s">
        <v>437</v>
      </c>
      <c r="S10" s="96" t="s">
        <v>426</v>
      </c>
      <c r="T10" s="77" t="s">
        <v>437</v>
      </c>
      <c r="U10" s="57">
        <f>IF(Buyer21="CHI",IF(Rights21="L",Amount21,0),0)+IF(Buyer22="CHI",IF(Rights22="L",Amount22,0),0)+IF(Buyer23="CHI",IF(Rights23="L",Amount23,0),0)+IF(Buyer24="CHI",IF(Rights24="L",Amount24,0),0)+IF(Buyer25="CHI",IF(Rights24="L",Amount25,0),0)+IF(Buyer26="CHI",IF(Rights26="L",Amount26,0),0)+IF(Buyer27="CHI",IF(Rights27="L",Amount27,0),0)+IF(Buyer28="CHI",IF(Rights28="L",Amount28,0),0)+IF(Buyer29="CHI",IF(Rights29="L",Amount29,0),0)+IF(Buyer210="CHI",IF(Rights210="L",Amount210,0),0)+IF(Buyer211="CHI",IF(Rights211="L",Amount211,0),0)+IF(Buyer212="CHI",IF(Rights212="L",Amount212,0),0)+IF(Buyer213="CHI",IF(Rights213="L",Amount213,0),0)+IF(Buyer214="CHI",IF(Rights214="L",Amount214,0),0)+IF(Buyer215="CHI",IF(Rights215="L",Amount215,0),0)+IF(Buyer216="CHI",IF(Rights216="L",Amount216,0),0)+IF(Seller21="CHI",IF(Rights21="L",-Amount21,0),0)+IF(Seller22="CHI",IF(Rights22="L",-Amount22,0),0)+IF(Seller23="CHI",IF(Rights23="L",-Amount23,0),0)+IF(Seller24="CHI",IF(Rights24="L",-Amount24,0),0)+IF(Seller25="CHI",IF(Rights24="L",-Amount25,0),0)+IF(Seller26="CHI",IF(Rights26="L",-Amount26,0),0)+IF(Seller27="CHI",IF(Rights27="L",-Amount27,0),0)+IF(Seller28="CHI",IF(Rights28="L",-Amount28,0),0)+IF(Seller29="CHI",IF(Rights29="L",-Amount29,0),0)+IF(Seller210="CHI",IF(Rights210="L",-Amount210,0),0)+IF(Seller211="CHI",IF(Rights211="L",-Amount211,0),0)+IF(Seller212="CHI",IF(Rights212="L",-Amount212,0),0)+IF(Seller213="CHI",IF(Rights213="L",-Amount213,0),0)+IF(Seller214="CHI",IF(Rights214="L",-Amount214,0),0)+IF(Seller215="CHI",IF(Rights215="L",-Amount215,0),0)+IF(Seller216="CHI",IF(Rights216="L",-Amount216,0),0)</f>
        <v>0</v>
      </c>
      <c r="V10" s="57">
        <f>IF(Buyer31="CHI",IF(Rights31="L",Amount31,0),0)+IF(Buyer32="CHI",IF(Rights32="L",Amount32,0),0)+IF(Buyer33="CHI",IF(Rights33="L",Amount33,0),0)+IF(Buyer34="CHI",IF(Rights34="L",Amount34,0),0)+IF(Buyer35="CHI",IF(Rights34="L",Amount35,0),0)+IF(Buyer36="CHI",IF(Rights36="L",Amount36,0),0)+IF(Buyer37="CHI",IF(Rights37="L",Amount37,0),0)+IF(Buyer38="CHI",IF(Rights38="L",Amount38,0),0)+IF(Buyer39="CHI",IF(Rights39="L",Amount39,0),0)+IF(Buyer310="CHI",IF(Rights310="L",Amount310,0),0)+IF(Buyer311="CHI",IF(Rights311="L",Amount311,0),0)+IF(Buyer312="CHI",IF(Rights312="L",Amount312,0),0)+IF(Buyer313="CHI",IF(Rights313="L",Amount313,0),0)+IF(Buyer314="CHI",IF(Rights314="L",Amount314,0),0)+IF(Buyer315="CHI",IF(Rights315="L",Amount315,0),0)+IF(Buyer316="CHI",IF(Rights316="L",Amount316,0),0)+IF(Seller31="CHI",IF(Rights31="L",-Amount31,0),0)+IF(Seller32="CHI",IF(Rights32="L",-Amount32,0),0)+IF(Seller33="CHI",IF(Rights33="L",-Amount33,0),0)+IF(Seller34="CHI",IF(Rights34="L",-Amount34,0),0)+IF(Seller35="CHI",IF(Rights34="L",-Amount35,0),0)+IF(Seller36="CHI",IF(Rights36="L",-Amount36,0),0)+IF(Seller37="CHI",IF(Rights37="L",-Amount37,0),0)+IF(Seller38="CHI",IF(Rights38="L",-Amount38,0),0)+IF(Seller39="CHI",IF(Rights39="L",-Amount39,0),0)+IF(Seller310="CHI",IF(Rights310="L",-Amount310,0),0)+IF(Seller311="CHI",IF(Rights311="L",-Amount311,0),0)+IF(Seller312="CHI",IF(Rights312="L",-Amount312,0),0)+IF(Seller313="CHI",IF(Rights313="L",-Amount313,0),0)+IF(Seller314="CHI",IF(Rights314="L",-Amount314,0),0)+IF(Seller315="CHI",IF(Rights315="L",-Amount315,0),0)+IF(Seller316="CHI",IF(Rights316="L",-Amount316,0),0)</f>
        <v>0</v>
      </c>
      <c r="W10" s="57">
        <f>IF(Buyer41="CHI",IF(Rights41="L",Amount41,0),0)+IF(Buyer42="CHI",IF(Rights42="L",Amount42,0),0)+IF(Buyer43="CHI",IF(Rights43="L",Amount43,0),0)+IF(Buyer44="CHI",IF(Rights44="L",Amount44,0),0)+IF(Buyer45="CHI",IF(Rights44="L",Amount45,0),0)+IF(Buyer46="CHI",IF(Rights46="L",Amount46,0),0)+IF(Buyer47="CHI",IF(Rights47="L",Amount47,0),0)+IF(Buyer48="CHI",IF(Rights48="L",Amount48,0),0)+IF(Buyer49="CHI",IF(Rights49="L",Amount49,0),0)+IF(Buyer410="CHI",IF(Rights410="L",Amount410,0),0)+IF(Buyer411="CHI",IF(Rights411="L",Amount411,0),0)+IF(Buyer412="CHI",IF(Rights412="L",Amount412,0),0)+IF(Buyer413="CHI",IF(Rights413="L",Amount413,0),0)+IF(Buyer414="CHI",IF(Rights414="L",Amount414,0),0)+IF(Buyer415="CHI",IF(Rights415="L",Amount415,0),0)+IF(Buyer416="CHI",IF(Rights416="L",Amount416,0),0)+IF(Seller41="CHI",IF(Rights41="L",-Amount41,0),0)+IF(Seller42="CHI",IF(Rights42="L",-Amount42,0),0)+IF(Seller43="CHI",IF(Rights43="L",-Amount43,0),0)+IF(Seller44="CHI",IF(Rights44="L",-Amount44,0),0)+IF(Seller45="CHI",IF(Rights44="L",-Amount45,0),0)+IF(Seller46="CHI",IF(Rights46="L",-Amount46,0),0)+IF(Seller47="CHI",IF(Rights47="L",-Amount47,0),0)+IF(Seller48="CHI",IF(Rights48="L",-Amount48,0),0)+IF(Seller49="CHI",IF(Rights49="L",-Amount49,0),0)+IF(Seller410="CHI",IF(Rights410="L",-Amount410,0),0)+IF(Seller411="CHI",IF(Rights411="L",-Amount411,0),0)+IF(Seller412="CHI",IF(Rights412="L",-Amount412,0),0)+IF(Seller413="CHI",IF(Rights413="L",-Amount413,0),0)+IF(Seller414="CHI",IF(Rights414="L",-Amount414,0),0)+IF(Seller415="CHI",IF(Rights415="L",-Amount415,0),0)+IF(Seller416="CHI",IF(Rights416="L",-Amount416,0),0)</f>
        <v>0</v>
      </c>
    </row>
    <row r="11" spans="1:23" x14ac:dyDescent="0.35">
      <c r="A11" s="65" t="s">
        <v>187</v>
      </c>
      <c r="B11" s="65">
        <f>SUM(B12:B14)</f>
        <v>10</v>
      </c>
      <c r="C11" s="65">
        <f>SUM(C12:C14)</f>
        <v>8</v>
      </c>
      <c r="D11" s="65">
        <f t="shared" ref="D11:E11" si="8">SUM(D12:D14)</f>
        <v>8</v>
      </c>
      <c r="E11" s="65">
        <f t="shared" si="8"/>
        <v>8</v>
      </c>
      <c r="F11" s="53"/>
      <c r="G11" s="66"/>
      <c r="H11" s="66"/>
      <c r="I11" s="55"/>
      <c r="J11" s="76" t="s">
        <v>437</v>
      </c>
      <c r="K11" s="76" t="s">
        <v>437</v>
      </c>
      <c r="L11" s="76" t="s">
        <v>437</v>
      </c>
      <c r="M11" s="76" t="s">
        <v>437</v>
      </c>
      <c r="N11" s="52"/>
      <c r="O11" s="76" t="s">
        <v>437</v>
      </c>
      <c r="P11" s="76" t="s">
        <v>437</v>
      </c>
      <c r="Q11" s="76" t="s">
        <v>437</v>
      </c>
      <c r="R11" s="76" t="s">
        <v>437</v>
      </c>
      <c r="S11" s="96"/>
      <c r="T11" s="76" t="s">
        <v>437</v>
      </c>
      <c r="U11" s="65">
        <f>SUM(U12:U14)</f>
        <v>0</v>
      </c>
      <c r="V11" s="65">
        <f t="shared" ref="V11:W11" si="9">SUM(V12:V14)</f>
        <v>0</v>
      </c>
      <c r="W11" s="65">
        <f t="shared" si="9"/>
        <v>0</v>
      </c>
    </row>
    <row r="12" spans="1:23" x14ac:dyDescent="0.35">
      <c r="A12" s="56" t="s">
        <v>188</v>
      </c>
      <c r="B12" s="57">
        <v>5</v>
      </c>
      <c r="C12" s="57">
        <f>B12+G12+U12</f>
        <v>5</v>
      </c>
      <c r="D12" s="57">
        <f>C12+V12</f>
        <v>5</v>
      </c>
      <c r="E12" s="57">
        <f>D12+H12+W12</f>
        <v>5</v>
      </c>
      <c r="F12" s="53"/>
      <c r="G12" s="54">
        <v>0</v>
      </c>
      <c r="H12" s="54">
        <v>0</v>
      </c>
      <c r="I12" s="53"/>
      <c r="J12" s="77" t="s">
        <v>437</v>
      </c>
      <c r="K12" s="57" t="s">
        <v>437</v>
      </c>
      <c r="L12" s="57" t="s">
        <v>437</v>
      </c>
      <c r="M12" s="57" t="s">
        <v>437</v>
      </c>
      <c r="N12" s="52"/>
      <c r="O12" s="77" t="s">
        <v>437</v>
      </c>
      <c r="P12" s="57" t="s">
        <v>437</v>
      </c>
      <c r="Q12" s="57" t="s">
        <v>437</v>
      </c>
      <c r="R12" s="57" t="s">
        <v>437</v>
      </c>
      <c r="S12" s="96" t="s">
        <v>427</v>
      </c>
      <c r="T12" s="77" t="s">
        <v>437</v>
      </c>
      <c r="U12" s="57">
        <f>IF(Buyer21="CHS",IF(Rights21="H",Amount21,0),0)+IF(Buyer22="CHS",IF(Rights22="H",Amount22,0),0)+IF(Buyer23="CHS",IF(Rights23="H",Amount23,0),0)+IF(Buyer24="CHS",IF(Rights24="H",Amount24,0),0)+IF(Buyer25="CHS",IF(Rights24="H",Amount25,0),0)+IF(Buyer26="CHS",IF(Rights26="H",Amount26,0),0)+IF(Buyer27="CHS",IF(Rights27="H",Amount27,0),0)+IF(Buyer28="CHS",IF(Rights28="H",Amount28,0),0)+IF(Buyer29="CHS",IF(Rights29="H",Amount29,0),0)+IF(Buyer210="CHS",IF(Rights210="H",Amount210,0),0)+IF(Buyer211="CHS",IF(Rights211="H",Amount211,0),0)+IF(Buyer212="CHS",IF(Rights212="H",Amount212,0),0)+IF(Buyer213="CHS",IF(Rights213="H",Amount213,0),0)+IF(Buyer214="CHS",IF(Rights214="H",Amount214,0),0)+IF(Buyer215="CHS",IF(Rights215="H",Amount215,0),0)+IF(Buyer216="CHS",IF(Rights216="H",Amount216,0),0)+IF(Seller21="CHS",IF(Rights21="H",-Amount21,0),0)+IF(Seller22="CHS",IF(Rights22="H",-Amount22,0),0)+IF(Seller23="CHS",IF(Rights23="H",-Amount23,0),0)+IF(Seller24="CHS",IF(Rights24="H",-Amount24,0),0)+IF(Seller25="CHS",IF(Rights24="H",-Amount25,0),0)+IF(Seller26="CHS",IF(Rights26="H",-Amount26,0),0)+IF(Seller27="CHS",IF(Rights27="H",-Amount27,0),0)+IF(Seller28="CHS",IF(Rights28="H",-Amount28,0),0)+IF(Seller29="CHS",IF(Rights29="H",-Amount29,0),0)+IF(Seller210="CHS",IF(Rights210="H",-Amount210,0),0)+IF(Seller211="CHS",IF(Rights211="H",-Amount211,0),0)+IF(Seller212="CHS",IF(Rights212="H",-Amount212,0),0)+IF(Seller213="CHS",IF(Rights213="H",-Amount213,0),0)+IF(Seller214="CHS",IF(Rights214="H",-Amount214,0),0)+IF(Seller215="CHS",IF(Rights215="H",-Amount215,0),0)+IF(Seller216="CHS",IF(Rights216="H",-Amount216,0),0)</f>
        <v>0</v>
      </c>
      <c r="V12" s="57">
        <f>IF(Buyer31="CHS",IF(Rights31="H",Amount31,0),0)+IF(Buyer32="CHS",IF(Rights32="H",Amount32,0),0)+IF(Buyer33="CHS",IF(Rights33="H",Amount33,0),0)+IF(Buyer34="CHS",IF(Rights34="H",Amount34,0),0)+IF(Buyer35="CHS",IF(Rights34="H",Amount35,0),0)+IF(Buyer36="CHS",IF(Rights36="H",Amount36,0),0)+IF(Buyer37="CHS",IF(Rights37="H",Amount37,0),0)+IF(Buyer38="CHS",IF(Rights38="H",Amount38,0),0)+IF(Buyer39="CHS",IF(Rights39="H",Amount39,0),0)+IF(Buyer310="CHS",IF(Rights310="H",Amount310,0),0)+IF(Buyer311="CHS",IF(Rights311="H",Amount311,0),0)+IF(Buyer312="CHS",IF(Rights312="H",Amount312,0),0)+IF(Buyer313="CHS",IF(Rights313="H",Amount313,0),0)+IF(Buyer314="CHS",IF(Rights314="H",Amount314,0),0)+IF(Buyer315="CHS",IF(Rights315="H",Amount315,0),0)+IF(Buyer316="CHS",IF(Rights316="H",Amount316,0),0)+IF(Seller31="CHS",IF(Rights31="H",-Amount31,0),0)+IF(Seller32="CHS",IF(Rights32="H",-Amount32,0),0)+IF(Seller33="CHS",IF(Rights33="H",-Amount33,0),0)+IF(Seller34="CHS",IF(Rights34="H",-Amount34,0),0)+IF(Seller35="CHS",IF(Rights34="H",-Amount35,0),0)+IF(Seller36="CHS",IF(Rights36="H",-Amount36,0),0)+IF(Seller37="CHS",IF(Rights37="H",-Amount37,0),0)+IF(Seller38="CHS",IF(Rights38="H",-Amount38,0),0)+IF(Seller39="CHS",IF(Rights39="H",-Amount39,0),0)+IF(Seller310="CHS",IF(Rights310="H",-Amount310,0),0)+IF(Seller311="CHS",IF(Rights311="H",-Amount311,0),0)+IF(Seller312="CHS",IF(Rights312="H",-Amount312,0),0)+IF(Seller313="CHS",IF(Rights313="H",-Amount313,0),0)+IF(Seller314="CHS",IF(Rights314="H",-Amount314,0),0)+IF(Seller315="CHS",IF(Rights315="H",-Amount315,0),0)+IF(Seller316="CHS",IF(Rights316="H",-Amount316,0),0)</f>
        <v>0</v>
      </c>
      <c r="W12" s="57">
        <f>IF(Buyer41="CHS",IF(Rights41="H",Amount41,0),0)+IF(Buyer42="CHS",IF(Rights42="H",Amount42,0),0)+IF(Buyer43="CHS",IF(Rights43="H",Amount43,0),0)+IF(Buyer44="CHS",IF(Rights44="H",Amount44,0),0)+IF(Buyer45="CHS",IF(Rights44="H",Amount45,0),0)+IF(Buyer46="CHS",IF(Rights46="H",Amount46,0),0)+IF(Buyer47="CHS",IF(Rights47="H",Amount47,0),0)+IF(Buyer48="CHS",IF(Rights48="H",Amount48,0),0)+IF(Buyer49="CHS",IF(Rights49="H",Amount49,0),0)+IF(Buyer410="CHS",IF(Rights410="H",Amount410,0),0)+IF(Buyer411="CHS",IF(Rights411="H",Amount411,0),0)+IF(Buyer412="CHS",IF(Rights412="H",Amount412,0),0)+IF(Buyer413="CHS",IF(Rights413="H",Amount413,0),0)+IF(Buyer414="CHS",IF(Rights414="H",Amount414,0),0)+IF(Buyer415="CHS",IF(Rights415="H",Amount415,0),0)+IF(Buyer416="CHS",IF(Rights416="H",Amount416,0),0)+IF(Seller41="CHS",IF(Rights41="H",-Amount41,0),0)+IF(Seller42="CHS",IF(Rights42="H",-Amount42,0),0)+IF(Seller43="CHS",IF(Rights43="H",-Amount43,0),0)+IF(Seller44="CHS",IF(Rights44="H",-Amount44,0),0)+IF(Seller45="CHS",IF(Rights44="H",-Amount45,0),0)+IF(Seller46="CHS",IF(Rights46="H",-Amount46,0),0)+IF(Seller47="CHS",IF(Rights47="H",-Amount47,0),0)+IF(Seller48="CHS",IF(Rights48="H",-Amount48,0),0)+IF(Seller49="CHS",IF(Rights49="H",-Amount49,0),0)+IF(Seller410="CHS",IF(Rights410="H",-Amount410,0),0)+IF(Seller411="CHS",IF(Rights411="H",-Amount411,0),0)+IF(Seller412="CHS",IF(Rights412="H",-Amount412,0),0)+IF(Seller413="CHS",IF(Rights413="H",-Amount413,0),0)+IF(Seller414="CHS",IF(Rights414="H",-Amount414,0),0)+IF(Seller415="CHS",IF(Rights415="H",-Amount415,0),0)+IF(Seller416="CHS",IF(Rights416="H",-Amount416,0),0)</f>
        <v>0</v>
      </c>
    </row>
    <row r="13" spans="1:23" x14ac:dyDescent="0.35">
      <c r="A13" s="56" t="s">
        <v>189</v>
      </c>
      <c r="B13" s="57">
        <v>3</v>
      </c>
      <c r="C13" s="57">
        <f>B13+G13+U13</f>
        <v>3</v>
      </c>
      <c r="D13" s="57">
        <f t="shared" ref="D13:D14" si="10">C13+V13</f>
        <v>3</v>
      </c>
      <c r="E13" s="57">
        <f t="shared" ref="E13:E14" si="11">D13+H13+W13</f>
        <v>3</v>
      </c>
      <c r="F13" s="53"/>
      <c r="G13" s="54">
        <v>0</v>
      </c>
      <c r="H13" s="54">
        <f>0+IFERROR(IF(S4_GILA_WITHHOLDWATER=1,-3,0),0)</f>
        <v>0</v>
      </c>
      <c r="I13" s="53"/>
      <c r="J13" s="77" t="s">
        <v>437</v>
      </c>
      <c r="K13" s="57" t="s">
        <v>437</v>
      </c>
      <c r="L13" s="57" t="s">
        <v>437</v>
      </c>
      <c r="M13" s="57" t="s">
        <v>437</v>
      </c>
      <c r="N13" s="52"/>
      <c r="O13" s="77" t="s">
        <v>437</v>
      </c>
      <c r="P13" s="57" t="s">
        <v>437</v>
      </c>
      <c r="Q13" s="57" t="s">
        <v>437</v>
      </c>
      <c r="R13" s="57" t="s">
        <v>437</v>
      </c>
      <c r="S13" s="96" t="s">
        <v>427</v>
      </c>
      <c r="T13" s="77" t="s">
        <v>437</v>
      </c>
      <c r="U13" s="57">
        <f>IF(Buyer21="CHS",IF(Rights21="M",Amount21,0),0)+IF(Buyer22="CHS",IF(Rights22="M",Amount22,0),0)+IF(Buyer23="CHS",IF(Rights23="M",Amount23,0),0)+IF(Buyer24="CHS",IF(Rights24="M",Amount24,0),0)+IF(Buyer25="CHS",IF(Rights24="M",Amount25,0),0)+IF(Buyer26="CHS",IF(Rights26="M",Amount26,0),0)+IF(Buyer27="CHS",IF(Rights27="M",Amount27,0),0)+IF(Buyer28="CHS",IF(Rights28="M",Amount28,0),0)+IF(Buyer29="CHS",IF(Rights29="M",Amount29,0),0)+IF(Buyer210="CHS",IF(Rights210="M",Amount210,0),0)+IF(Buyer211="CHS",IF(Rights211="M",Amount211,0),0)+IF(Buyer212="CHS",IF(Rights212="M",Amount212,0),0)+IF(Buyer213="CHS",IF(Rights213="M",Amount213,0),0)+IF(Buyer214="CHS",IF(Rights214="M",Amount214,0),0)+IF(Buyer215="CHS",IF(Rights215="M",Amount215,0),0)+IF(Buyer216="CHS",IF(Rights216="M",Amount216,0),0)+IF(Seller21="CHS",IF(Rights21="M",-Amount21,0),0)+IF(Seller22="CHS",IF(Rights22="M",-Amount22,0),0)+IF(Seller23="CHS",IF(Rights23="M",-Amount23,0),0)+IF(Seller24="CHS",IF(Rights24="M",-Amount24,0),0)+IF(Seller25="CHS",IF(Rights24="M",-Amount25,0),0)+IF(Seller26="CHS",IF(Rights26="M",-Amount26,0),0)+IF(Seller27="CHS",IF(Rights27="M",-Amount27,0),0)+IF(Seller28="CHS",IF(Rights28="M",-Amount28,0),0)+IF(Seller29="CHS",IF(Rights29="M",-Amount29,0),0)+IF(Seller210="CHS",IF(Rights210="M",-Amount210,0),0)+IF(Seller211="CHS",IF(Rights211="M",-Amount211,0),0)+IF(Seller212="CHS",IF(Rights212="M",-Amount212,0),0)+IF(Seller213="CHS",IF(Rights213="M",-Amount213,0),0)+IF(Seller214="CHS",IF(Rights214="M",-Amount214,0),0)+IF(Seller215="CHS",IF(Rights215="M",-Amount215,0),0)+IF(Seller216="CHS",IF(Rights216="M",-Amount216,0),0)</f>
        <v>0</v>
      </c>
      <c r="V13" s="57">
        <f>IF(Buyer31="CHS",IF(Rights31="M",Amount31,0),0)+IF(Buyer32="CHS",IF(Rights32="M",Amount32,0),0)+IF(Buyer33="CHS",IF(Rights33="M",Amount33,0),0)+IF(Buyer34="CHS",IF(Rights34="M",Amount34,0),0)+IF(Buyer35="CHS",IF(Rights34="M",Amount35,0),0)+IF(Buyer36="CHS",IF(Rights36="M",Amount36,0),0)+IF(Buyer37="CHS",IF(Rights37="M",Amount37,0),0)+IF(Buyer38="CHS",IF(Rights38="M",Amount38,0),0)+IF(Buyer39="CHS",IF(Rights39="M",Amount39,0),0)+IF(Buyer310="CHS",IF(Rights310="M",Amount310,0),0)+IF(Buyer311="CHS",IF(Rights311="M",Amount311,0),0)+IF(Buyer312="CHS",IF(Rights312="M",Amount312,0),0)+IF(Buyer313="CHS",IF(Rights313="M",Amount313,0),0)+IF(Buyer314="CHS",IF(Rights314="M",Amount314,0),0)+IF(Buyer315="CHS",IF(Rights315="M",Amount315,0),0)+IF(Buyer316="CHS",IF(Rights316="M",Amount316,0),0)+IF(Seller31="CHS",IF(Rights31="M",-Amount31,0),0)+IF(Seller32="CHS",IF(Rights32="M",-Amount32,0),0)+IF(Seller33="CHS",IF(Rights33="M",-Amount33,0),0)+IF(Seller34="CHS",IF(Rights34="M",-Amount34,0),0)+IF(Seller35="CHS",IF(Rights34="M",-Amount35,0),0)+IF(Seller36="CHS",IF(Rights36="M",-Amount36,0),0)+IF(Seller37="CHS",IF(Rights37="M",-Amount37,0),0)+IF(Seller38="CHS",IF(Rights38="M",-Amount38,0),0)+IF(Seller39="CHS",IF(Rights39="M",-Amount39,0),0)+IF(Seller310="CHS",IF(Rights310="M",-Amount310,0),0)+IF(Seller311="CHS",IF(Rights311="M",-Amount311,0),0)+IF(Seller312="CHS",IF(Rights312="M",-Amount312,0),0)+IF(Seller313="CHS",IF(Rights313="M",-Amount313,0),0)+IF(Seller314="CHS",IF(Rights314="M",-Amount314,0),0)+IF(Seller315="CHS",IF(Rights315="M",-Amount315,0),0)+IF(Seller316="CHS",IF(Rights316="M",-Amount316,0),0)</f>
        <v>0</v>
      </c>
      <c r="W13" s="57">
        <f>IF(Buyer41="CHS",IF(Rights41="M",Amount41,0),0)+IF(Buyer42="CHS",IF(Rights42="M",Amount42,0),0)+IF(Buyer43="CHS",IF(Rights43="M",Amount43,0),0)+IF(Buyer44="CHS",IF(Rights44="M",Amount44,0),0)+IF(Buyer45="CHS",IF(Rights44="M",Amount45,0),0)+IF(Buyer46="CHS",IF(Rights46="M",Amount46,0),0)+IF(Buyer47="CHS",IF(Rights47="M",Amount47,0),0)+IF(Buyer48="CHS",IF(Rights48="M",Amount48,0),0)+IF(Buyer49="CHS",IF(Rights49="M",Amount49,0),0)+IF(Buyer410="CHS",IF(Rights410="M",Amount410,0),0)+IF(Buyer411="CHS",IF(Rights411="M",Amount411,0),0)+IF(Buyer412="CHS",IF(Rights412="M",Amount412,0),0)+IF(Buyer413="CHS",IF(Rights413="M",Amount413,0),0)+IF(Buyer414="CHS",IF(Rights414="M",Amount414,0),0)+IF(Buyer415="CHS",IF(Rights415="M",Amount415,0),0)+IF(Buyer416="CHS",IF(Rights416="M",Amount416,0),0)+IF(Seller41="CHS",IF(Rights41="M",-Amount41,0),0)+IF(Seller42="CHS",IF(Rights42="M",-Amount42,0),0)+IF(Seller43="CHS",IF(Rights43="M",-Amount43,0),0)+IF(Seller44="CHS",IF(Rights44="M",-Amount44,0),0)+IF(Seller45="CHS",IF(Rights44="M",-Amount45,0),0)+IF(Seller46="CHS",IF(Rights46="M",-Amount46,0),0)+IF(Seller47="CHS",IF(Rights47="M",-Amount47,0),0)+IF(Seller48="CHS",IF(Rights48="M",-Amount48,0),0)+IF(Seller49="CHS",IF(Rights49="M",-Amount49,0),0)+IF(Seller410="CHS",IF(Rights410="M",-Amount410,0),0)+IF(Seller411="CHS",IF(Rights411="M",-Amount411,0),0)+IF(Seller412="CHS",IF(Rights412="M",-Amount412,0),0)+IF(Seller413="CHS",IF(Rights413="M",-Amount413,0),0)+IF(Seller414="CHS",IF(Rights414="M",-Amount414,0),0)+IF(Seller415="CHS",IF(Rights415="M",-Amount415,0),0)+IF(Seller416="CHS",IF(Rights416="M",-Amount416,0),0)</f>
        <v>0</v>
      </c>
    </row>
    <row r="14" spans="1:23" x14ac:dyDescent="0.35">
      <c r="A14" s="56" t="s">
        <v>190</v>
      </c>
      <c r="B14" s="57">
        <v>2</v>
      </c>
      <c r="C14" s="57">
        <f>B14+G14+U14</f>
        <v>0</v>
      </c>
      <c r="D14" s="57">
        <f t="shared" si="10"/>
        <v>0</v>
      </c>
      <c r="E14" s="57">
        <f t="shared" si="11"/>
        <v>0</v>
      </c>
      <c r="F14" s="53"/>
      <c r="G14" s="54">
        <v>-2</v>
      </c>
      <c r="H14" s="54">
        <f>0</f>
        <v>0</v>
      </c>
      <c r="I14" s="53"/>
      <c r="J14" s="77" t="s">
        <v>437</v>
      </c>
      <c r="K14" s="57" t="s">
        <v>437</v>
      </c>
      <c r="L14" s="57" t="s">
        <v>437</v>
      </c>
      <c r="M14" s="57" t="s">
        <v>437</v>
      </c>
      <c r="N14" s="52"/>
      <c r="O14" s="77" t="s">
        <v>437</v>
      </c>
      <c r="P14" s="57" t="s">
        <v>437</v>
      </c>
      <c r="Q14" s="57" t="s">
        <v>437</v>
      </c>
      <c r="R14" s="57" t="s">
        <v>437</v>
      </c>
      <c r="S14" s="96" t="s">
        <v>427</v>
      </c>
      <c r="T14" s="77" t="s">
        <v>437</v>
      </c>
      <c r="U14" s="57">
        <f>IF(Buyer21="CHS",IF(Rights21="L",Amount21,0),0)+IF(Buyer22="CHS",IF(Rights22="L",Amount22,0),0)+IF(Buyer23="CHS",IF(Rights23="L",Amount23,0),0)+IF(Buyer24="CHS",IF(Rights24="L",Amount24,0),0)+IF(Buyer25="CHS",IF(Rights24="L",Amount25,0),0)+IF(Buyer26="CHS",IF(Rights26="L",Amount26,0),0)+IF(Buyer27="CHS",IF(Rights27="L",Amount27,0),0)+IF(Buyer28="CHS",IF(Rights28="L",Amount28,0),0)+IF(Buyer29="CHS",IF(Rights29="L",Amount29,0),0)+IF(Buyer210="CHS",IF(Rights210="L",Amount210,0),0)+IF(Buyer211="CHS",IF(Rights211="L",Amount211,0),0)+IF(Buyer212="CHS",IF(Rights212="L",Amount212,0),0)+IF(Buyer213="CHS",IF(Rights213="L",Amount213,0),0)+IF(Buyer214="CHS",IF(Rights214="L",Amount214,0),0)+IF(Buyer215="CHS",IF(Rights215="L",Amount215,0),0)+IF(Buyer216="CHS",IF(Rights216="L",Amount216,0),0)+IF(Seller21="CHS",IF(Rights21="L",-Amount21,0),0)+IF(Seller22="CHS",IF(Rights22="L",-Amount22,0),0)+IF(Seller23="CHS",IF(Rights23="L",-Amount23,0),0)+IF(Seller24="CHS",IF(Rights24="L",-Amount24,0),0)+IF(Seller25="CHS",IF(Rights24="L",-Amount25,0),0)+IF(Seller26="CHS",IF(Rights26="L",-Amount26,0),0)+IF(Seller27="CHS",IF(Rights27="L",-Amount27,0),0)+IF(Seller28="CHS",IF(Rights28="L",-Amount28,0),0)+IF(Seller29="CHS",IF(Rights29="L",-Amount29,0),0)+IF(Seller210="CHS",IF(Rights210="L",-Amount210,0),0)+IF(Seller211="CHS",IF(Rights211="L",-Amount211,0),0)+IF(Seller212="CHS",IF(Rights212="L",-Amount212,0),0)+IF(Seller213="CHS",IF(Rights213="L",-Amount213,0),0)+IF(Seller214="CHS",IF(Rights214="L",-Amount214,0),0)+IF(Seller215="CHS",IF(Rights215="L",-Amount215,0),0)+IF(Seller216="CHS",IF(Rights216="L",-Amount216,0),0)</f>
        <v>0</v>
      </c>
      <c r="V14" s="57">
        <f>IF(Buyer31="CHS",IF(Rights31="L",Amount31,0),0)+IF(Buyer32="CHS",IF(Rights32="L",Amount32,0),0)+IF(Buyer33="CHS",IF(Rights33="L",Amount33,0),0)+IF(Buyer34="CHS",IF(Rights34="L",Amount34,0),0)+IF(Buyer35="CHS",IF(Rights34="L",Amount35,0),0)+IF(Buyer36="CHS",IF(Rights36="L",Amount36,0),0)+IF(Buyer37="CHS",IF(Rights37="L",Amount37,0),0)+IF(Buyer38="CHS",IF(Rights38="L",Amount38,0),0)+IF(Buyer39="CHS",IF(Rights39="L",Amount39,0),0)+IF(Buyer310="CHS",IF(Rights310="L",Amount310,0),0)+IF(Buyer311="CHS",IF(Rights311="L",Amount311,0),0)+IF(Buyer312="CHS",IF(Rights312="L",Amount312,0),0)+IF(Buyer313="CHS",IF(Rights313="L",Amount313,0),0)+IF(Buyer314="CHS",IF(Rights314="L",Amount314,0),0)+IF(Buyer315="CHS",IF(Rights315="L",Amount315,0),0)+IF(Buyer316="CHS",IF(Rights316="L",Amount316,0),0)+IF(Seller31="CHS",IF(Rights31="L",-Amount31,0),0)+IF(Seller32="CHS",IF(Rights32="L",-Amount32,0),0)+IF(Seller33="CHS",IF(Rights33="L",-Amount33,0),0)+IF(Seller34="CHS",IF(Rights34="L",-Amount34,0),0)+IF(Seller35="CHS",IF(Rights34="L",-Amount35,0),0)+IF(Seller36="CHS",IF(Rights36="L",-Amount36,0),0)+IF(Seller37="CHS",IF(Rights37="L",-Amount37,0),0)+IF(Seller38="CHS",IF(Rights38="L",-Amount38,0),0)+IF(Seller39="CHS",IF(Rights39="L",-Amount39,0),0)+IF(Seller310="CHS",IF(Rights310="L",-Amount310,0),0)+IF(Seller311="CHS",IF(Rights311="L",-Amount311,0),0)+IF(Seller312="CHS",IF(Rights312="L",-Amount312,0),0)+IF(Seller313="CHS",IF(Rights313="L",-Amount313,0),0)+IF(Seller314="CHS",IF(Rights314="L",-Amount314,0),0)+IF(Seller315="CHS",IF(Rights315="L",-Amount315,0),0)+IF(Seller316="CHS",IF(Rights316="L",-Amount316,0),0)</f>
        <v>0</v>
      </c>
      <c r="W14" s="57">
        <f>IF(Buyer41="CHS",IF(Rights41="L",Amount41,0),0)+IF(Buyer42="CHS",IF(Rights42="L",Amount42,0),0)+IF(Buyer43="CHS",IF(Rights43="L",Amount43,0),0)+IF(Buyer44="CHS",IF(Rights44="L",Amount44,0),0)+IF(Buyer45="CHS",IF(Rights44="L",Amount45,0),0)+IF(Buyer46="CHS",IF(Rights46="L",Amount46,0),0)+IF(Buyer47="CHS",IF(Rights47="L",Amount47,0),0)+IF(Buyer48="CHS",IF(Rights48="L",Amount48,0),0)+IF(Buyer49="CHS",IF(Rights49="L",Amount49,0),0)+IF(Buyer410="CHS",IF(Rights410="L",Amount410,0),0)+IF(Buyer411="CHS",IF(Rights411="L",Amount411,0),0)+IF(Buyer412="CHS",IF(Rights412="L",Amount412,0),0)+IF(Buyer413="CHS",IF(Rights413="L",Amount413,0),0)+IF(Buyer414="CHS",IF(Rights414="L",Amount414,0),0)+IF(Buyer415="CHS",IF(Rights415="L",Amount415,0),0)+IF(Buyer416="CHS",IF(Rights416="L",Amount416,0),0)+IF(Seller41="CHS",IF(Rights41="L",-Amount41,0),0)+IF(Seller42="CHS",IF(Rights42="L",-Amount42,0),0)+IF(Seller43="CHS",IF(Rights43="L",-Amount43,0),0)+IF(Seller44="CHS",IF(Rights44="L",-Amount44,0),0)+IF(Seller45="CHS",IF(Rights44="L",-Amount45,0),0)+IF(Seller46="CHS",IF(Rights46="L",-Amount46,0),0)+IF(Seller47="CHS",IF(Rights47="L",-Amount47,0),0)+IF(Seller48="CHS",IF(Rights48="L",-Amount48,0),0)+IF(Seller49="CHS",IF(Rights49="L",-Amount49,0),0)+IF(Seller410="CHS",IF(Rights410="L",-Amount410,0),0)+IF(Seller411="CHS",IF(Rights411="L",-Amount411,0),0)+IF(Seller412="CHS",IF(Rights412="L",-Amount412,0),0)+IF(Seller413="CHS",IF(Rights413="L",-Amount413,0),0)+IF(Seller414="CHS",IF(Rights414="L",-Amount414,0),0)+IF(Seller415="CHS",IF(Rights415="L",-Amount415,0),0)+IF(Seller416="CHS",IF(Rights416="L",-Amount416,0),0)</f>
        <v>0</v>
      </c>
    </row>
    <row r="15" spans="1:23" x14ac:dyDescent="0.35">
      <c r="A15" s="67" t="s">
        <v>191</v>
      </c>
      <c r="B15" s="67">
        <f>SUM(B16:B18)</f>
        <v>40</v>
      </c>
      <c r="C15" s="67">
        <f>SUM(C16:C18)</f>
        <v>33</v>
      </c>
      <c r="D15" s="67">
        <f t="shared" ref="D15:E15" si="12">SUM(D16:D18)</f>
        <v>33</v>
      </c>
      <c r="E15" s="67">
        <f t="shared" si="12"/>
        <v>25</v>
      </c>
      <c r="F15" s="53"/>
      <c r="G15" s="68"/>
      <c r="H15" s="68"/>
      <c r="I15" s="55"/>
      <c r="J15" s="78" t="s">
        <v>437</v>
      </c>
      <c r="K15" s="67">
        <f>SUM(K16:K18)</f>
        <v>0</v>
      </c>
      <c r="L15" s="67">
        <f t="shared" ref="L15:M15" si="13">SUM(L16:L18)</f>
        <v>0</v>
      </c>
      <c r="M15" s="67">
        <f t="shared" si="13"/>
        <v>0</v>
      </c>
      <c r="N15" s="52"/>
      <c r="O15" s="78" t="s">
        <v>437</v>
      </c>
      <c r="P15" s="67">
        <f>SUM(P16:P18)</f>
        <v>0</v>
      </c>
      <c r="Q15" s="67">
        <f t="shared" ref="Q15:R15" si="14">SUM(Q16:Q18)</f>
        <v>0</v>
      </c>
      <c r="R15" s="67">
        <f t="shared" si="14"/>
        <v>0</v>
      </c>
      <c r="S15" s="96"/>
      <c r="T15" s="78" t="s">
        <v>437</v>
      </c>
      <c r="U15" s="67">
        <f>SUM(U16:U18)</f>
        <v>0</v>
      </c>
      <c r="V15" s="67">
        <f t="shared" ref="V15:W15" si="15">SUM(V16:V18)</f>
        <v>0</v>
      </c>
      <c r="W15" s="67">
        <f t="shared" si="15"/>
        <v>0</v>
      </c>
    </row>
    <row r="16" spans="1:23" x14ac:dyDescent="0.35">
      <c r="A16" s="58" t="s">
        <v>192</v>
      </c>
      <c r="B16" s="59">
        <v>5</v>
      </c>
      <c r="C16" s="59">
        <f>B16+G16+K16+P16+U16</f>
        <v>5</v>
      </c>
      <c r="D16" s="59">
        <f>C16+L16+Q16+V16</f>
        <v>5</v>
      </c>
      <c r="E16" s="59">
        <f>D16+H16+M16+R16+W16</f>
        <v>5</v>
      </c>
      <c r="F16" s="53"/>
      <c r="G16" s="54">
        <v>0</v>
      </c>
      <c r="H16" s="54">
        <v>0</v>
      </c>
      <c r="I16" s="53"/>
      <c r="J16" s="79" t="s">
        <v>437</v>
      </c>
      <c r="K16" s="59">
        <f>IF(Seller21="PHX",IF(Rights21="H",-Amount21,0),0)+IF(Seller22="PHX",IF(Rights22="H",-Amount22,0),0)+IF(Seller23="PHX",IF(Rights23="H",-Amount23,0),0)+IF(Seller24="PHX",IF(Rights24="H",-Amount24,0),0)+IF(Seller25="PHX",IF(Rights25="H",-Amount25,0),0)+IF(Seller26="PHX",IF(Rights26="H",-Amount26,0),0)+IF(Seller27="PHX",IF(Rights27="H",-Amount27,0),0)+IF(Seller28="PHX",IF(Rights28="H",-Amount28,0),0)+IF(Seller29="PHX",IF(Rights29="H",-Amount29,0),0)+IF(Seller210="PHX",IF(Rights210="H",-Amount210,0),0)+IF(Seller211="PHX",IF(Rights211="H",-Amount211,0),0)+IF(Seller212="PHX",IF(Rights212="H",-Amount212,0),0)+IF(Seller213="PHX",IF(Rights213="H",-Amount213,0),0)+IF(Seller214="PHX",IF(Rights214="H",-Amount214,0),0)+IF(Seller215="PHX",IF(Rights215="H",-Amount215,0),0)+IF(Seller216="PHX",IF(Rights216="H",-Amount216,0),0)</f>
        <v>0</v>
      </c>
      <c r="L16" s="59">
        <f>IF(Seller31="PHX",IF(Rights31="H",-Amount31,0),0)+IF(Seller32="PHX",IF(Rights32="H",-Amount32,0),0)+IF(Seller33="PHX",IF(Rights33="H",-Amount33,0),0)+IF(Seller34="PHX",IF(Rights34="H",-Amount34,0),0)+IF(Seller35="PHX",IF(Rights35="H",-Amount35,0),0)+IF(Seller36="PHX",IF(Rights36="H",-Amount36,0),0)+IF(Seller37="PHX",IF(Rights37="H",-Amount37,0),0)+IF(Seller38="PHX",IF(Rights38="H",-Amount38,0),0)+IF(Seller39="PHX",IF(Rights39="H",-Amount39,0),0)+IF(Seller310="PHX",IF(Rights310="H",-Amount310,0),0)+IF(Seller311="PHX",IF(Rights311="H",-Amount311,0),0)+IF(Seller312="PHX",IF(Rights312="H",-Amount312,0),0)+IF(Seller313="PHX",IF(Rights313="H",-Amount313,0),0)+IF(Seller314="PHX",IF(Rights314="H",-Amount314,0),0)+IF(Seller315="PHX",IF(Rights315="H",-Amount315,0),0)+IF(Seller316="PHX",IF(Rights316="H",-Amount316,0),0)</f>
        <v>0</v>
      </c>
      <c r="M16" s="59">
        <f>IF(Seller41="PHX",IF(Rights41="H",-Amount41,0),0)+IF(Seller42="PHX",IF(Rights42="H",-Amount42,0),0)+IF(Seller43="PHX",IF(Rights43="H",-Amount43,0),0)+IF(Seller44="PHX",IF(Rights44="H",-Amount44,0),0)+IF(Seller45="PHX",IF(Rights45="H",-Amount45,0),0)+IF(Seller46="PHX",IF(Rights46="H",-Amount46,0),0)+IF(Seller47="PHX",IF(Rights47="H",-Amount47,0),0)+IF(Seller48="PHX",IF(Rights48="H",-Amount48,0),0)+IF(Seller49="PHX",IF(Rights49="H",-Amount49,0),0)+IF(Seller410="PHX",IF(Rights410="H",-Amount410,0),0)+IF(Seller411="PHX",IF(Rights411="H",-Amount411,0),0)+IF(Seller412="PHX",IF(Rights412="H",-Amount412,0),0)+IF(Seller413="PHX",IF(Rights413="H",-Amount413,0),0)+IF(Seller414="PHX",IF(Rights414="H",-Amount414,0),0)+IF(Seller415="PHX",IF(Rights415="H",-Amount415,0),0)+IF(Seller416="PHX",IF(Rights416="H",-Amount416,0),0)</f>
        <v>0</v>
      </c>
      <c r="N16" s="52"/>
      <c r="O16" s="79" t="s">
        <v>437</v>
      </c>
      <c r="P16" s="59">
        <f>IF(Buyer21="PHX",IF(Rights21="H",Amount21,0),0)+IF(Buyer22="PHX",IF(Rights22="H",Amount22,0),0)+IF(Buyer23="PHX",IF(Rights23="H",Amount23,0),0)+IF(Buyer24="PHX",IF(Rights24="H",Amount24,0),0)+IF(Buyer25="PHX",IF(Rights24="H",Amount25,0),0)+IF(Buyer26="PHX",IF(Rights26="H",Amount26,0),0)+IF(Buyer27="PHX",IF(Rights27="H",Amount27,0),0)+IF(Buyer28="PHX",IF(Rights28="H",Amount28,0),0)+IF(Buyer29="PHX",IF(Rights29="H",Amount29,0),0)+IF(Buyer210="PHX",IF(Rights210="H",Amount210,0),0)+IF(Buyer211="PHX",IF(Rights211="H",Amount211,0),0)+IF(Buyer212="PHX",IF(Rights212="H",Amount212,0),0)+IF(Buyer213="PHX",IF(Rights213="H",Amount213,0),0)+IF(Buyer214="PHX",IF(Rights214="H",Amount214,0),0)+IF(Buyer215="PHX",IF(Rights215="H",Amount215,0),0)+IF(Buyer216="PHX",IF(Rights216="H",Amount216,0),0)</f>
        <v>0</v>
      </c>
      <c r="Q16" s="59">
        <f>IF(Buyer31="PHX",IF(Rights31="H",Amount31,0),0)+IF(Buyer32="PHX",IF(Rights32="H",Amount32,0),0)+IF(Buyer33="PHX",IF(Rights33="H",Amount33,0),0)+IF(Buyer34="PHX",IF(Rights34="H",Amount34,0),0)+IF(Buyer35="PHX",IF(Rights34="H",Amount35,0),0)+IF(Buyer36="PHX",IF(Rights36="H",Amount36,0),0)+IF(Buyer37="PHX",IF(Rights37="H",Amount37,0),0)+IF(Buyer38="PHX",IF(Rights38="H",Amount38,0),0)+IF(Buyer39="PHX",IF(Rights39="H",Amount39,0),0)+IF(Buyer310="PHX",IF(Rights310="H",Amount310,0),0)+IF(Buyer311="PHX",IF(Rights311="H",Amount311,0),0)+IF(Buyer312="PHX",IF(Rights312="H",Amount312,0),0)+IF(Buyer313="PHX",IF(Rights313="H",Amount313,0),0)+IF(Buyer314="PHX",IF(Rights314="H",Amount314,0),0)+IF(Buyer315="PHX",IF(Rights315="H",Amount315,0),0)+IF(Buyer316="PHX",IF(Rights316="H",Amount316,0),0)</f>
        <v>0</v>
      </c>
      <c r="R16" s="59">
        <f>IF(Buyer41="PHX",IF(Rights41="H",Amount41,0),0)+IF(Buyer42="PHX",IF(Rights42="H",Amount42,0),0)+IF(Buyer43="PHX",IF(Rights43="H",Amount43,0),0)+IF(Buyer44="PHX",IF(Rights44="H",Amount44,0),0)+IF(Buyer45="PHX",IF(Rights44="H",Amount45,0),0)+IF(Buyer46="PHX",IF(Rights46="H",Amount46,0),0)+IF(Buyer47="PHX",IF(Rights47="H",Amount47,0),0)+IF(Buyer48="PHX",IF(Rights48="H",Amount48,0),0)+IF(Buyer49="PHX",IF(Rights49="H",Amount49,0),0)+IF(Buyer410="PHX",IF(Rights410="H",Amount410,0),0)+IF(Buyer411="PHX",IF(Rights411="H",Amount411,0),0)+IF(Buyer412="PHX",IF(Rights412="H",Amount412,0),0)+IF(Buyer413="PHX",IF(Rights413="H",Amount413,0),0)+IF(Buyer414="PHX",IF(Rights414="H",Amount414,0),0)+IF(Buyer415="PHX",IF(Rights415="H",Amount415,0),0)+IF(Buyer416="PHX",IF(Rights416="H",Amount416,0),0)</f>
        <v>0</v>
      </c>
      <c r="S16" s="96" t="s">
        <v>428</v>
      </c>
      <c r="T16" s="79" t="s">
        <v>437</v>
      </c>
      <c r="U16" s="59">
        <f>IF(Buyer21="PHXA",IF(Rights21="H",Amount21,0),0)+IF(Buyer22="PHXA",IF(Rights22="H",Amount22,0),0)+IF(Buyer23="PHXA",IF(Rights23="H",Amount23,0),0)+IF(Buyer24="PHXA",IF(Rights24="H",Amount24,0),0)+IF(Buyer25="PHXA",IF(Rights24="H",Amount25,0),0)+IF(Buyer26="PHXA",IF(Rights26="H",Amount26,0),0)+IF(Buyer27="PHXA",IF(Rights27="H",Amount27,0),0)+IF(Buyer28="PHXA",IF(Rights28="H",Amount28,0),0)+IF(Buyer29="PHXA",IF(Rights29="H",Amount29,0),0)+IF(Buyer210="PHXA",IF(Rights210="H",Amount210,0),0)+IF(Buyer211="PHXA",IF(Rights211="H",Amount211,0),0)+IF(Buyer212="PHXA",IF(Rights212="H",Amount212,0),0)+IF(Buyer213="PHXA",IF(Rights213="H",Amount213,0),0)+IF(Buyer214="PHXA",IF(Rights214="H",Amount214,0),0)+IF(Buyer215="PHXA",IF(Rights215="H",Amount215,0),0)+IF(Buyer216="PHXA",IF(Rights216="H",Amount216,0),0)+IF(Seller21="PHXA",IF(Rights21="H",-Amount21,0),0)+IF(Seller22="PHXA",IF(Rights22="H",-Amount22,0),0)+IF(Seller23="PHXA",IF(Rights23="H",-Amount23,0),0)+IF(Seller24="PHXA",IF(Rights24="H",-Amount24,0),0)+IF(Seller25="PHXA",IF(Rights24="H",-Amount25,0),0)+IF(Seller26="PHXA",IF(Rights26="H",-Amount26,0),0)+IF(Seller27="PHXA",IF(Rights27="H",-Amount27,0),0)+IF(Seller28="PHXA",IF(Rights28="H",-Amount28,0),0)+IF(Seller29="PHXA",IF(Rights29="H",-Amount29,0),0)+IF(Seller210="PHXA",IF(Rights210="H",-Amount210,0),0)+IF(Seller211="PHXA",IF(Rights211="H",-Amount211,0),0)+IF(Seller212="PHXA",IF(Rights212="H",-Amount212,0),0)+IF(Seller213="PHXA",IF(Rights213="H",-Amount213,0),0)+IF(Seller214="PHXA",IF(Rights214="H",-Amount214,0),0)+IF(Seller215="PHXA",IF(Rights215="H",-Amount215,0),0)+IF(Seller216="PHXA",IF(Rights216="H",-Amount216,0),0)</f>
        <v>0</v>
      </c>
      <c r="V16" s="59">
        <f>IF(Buyer31="PHXA",IF(Rights31="H",Amount31,0),0)+IF(Buyer32="PHXA",IF(Rights32="H",Amount32,0),0)+IF(Buyer33="PHXA",IF(Rights33="H",Amount33,0),0)+IF(Buyer34="PHXA",IF(Rights34="H",Amount34,0),0)+IF(Buyer35="PHXA",IF(Rights34="H",Amount35,0),0)+IF(Buyer36="PHXA",IF(Rights36="H",Amount36,0),0)+IF(Buyer37="PHXA",IF(Rights37="H",Amount37,0),0)+IF(Buyer38="PHXA",IF(Rights38="H",Amount38,0),0)+IF(Buyer39="PHXA",IF(Rights39="H",Amount39,0),0)+IF(Buyer310="PHXA",IF(Rights310="H",Amount310,0),0)+IF(Buyer311="PHXA",IF(Rights311="H",Amount311,0),0)+IF(Buyer312="PHXA",IF(Rights312="H",Amount312,0),0)+IF(Buyer313="PHXA",IF(Rights313="H",Amount313,0),0)+IF(Buyer314="PHXA",IF(Rights314="H",Amount314,0),0)+IF(Buyer315="PHXA",IF(Rights315="H",Amount315,0),0)+IF(Buyer316="PHXA",IF(Rights316="H",Amount316,0),0)+IF(Seller31="PHXA",IF(Rights31="H",-Amount31,0),0)+IF(Seller32="PHXA",IF(Rights32="H",-Amount32,0),0)+IF(Seller33="PHXA",IF(Rights33="H",-Amount33,0),0)+IF(Seller34="PHXA",IF(Rights34="H",-Amount34,0),0)+IF(Seller35="PHXA",IF(Rights34="H",-Amount35,0),0)+IF(Seller36="PHXA",IF(Rights36="H",-Amount36,0),0)+IF(Seller37="PHXA",IF(Rights37="H",-Amount37,0),0)+IF(Seller38="PHXA",IF(Rights38="H",-Amount38,0),0)+IF(Seller39="PHXA",IF(Rights39="H",-Amount39,0),0)+IF(Seller310="PHXA",IF(Rights310="H",-Amount310,0),0)+IF(Seller311="PHXA",IF(Rights311="H",-Amount311,0),0)+IF(Seller312="PHXA",IF(Rights312="H",-Amount312,0),0)+IF(Seller313="PHXA",IF(Rights313="H",-Amount313,0),0)+IF(Seller314="PHXA",IF(Rights314="H",-Amount314,0),0)+IF(Seller315="PHXA",IF(Rights315="H",-Amount315,0),0)+IF(Seller316="PHXA",IF(Rights316="H",-Amount316,0),0)</f>
        <v>0</v>
      </c>
      <c r="W16" s="59">
        <f>IF(Buyer41="PHXA",IF(Rights41="H",Amount41,0),0)+IF(Buyer42="PHXA",IF(Rights42="H",Amount42,0),0)+IF(Buyer43="PHXA",IF(Rights43="H",Amount43,0),0)+IF(Buyer44="PHXA",IF(Rights44="H",Amount44,0),0)+IF(Buyer45="PHXA",IF(Rights44="H",Amount45,0),0)+IF(Buyer46="PHXA",IF(Rights46="H",Amount46,0),0)+IF(Buyer47="PHXA",IF(Rights47="H",Amount47,0),0)+IF(Buyer48="PHXA",IF(Rights48="H",Amount48,0),0)+IF(Buyer49="PHXA",IF(Rights49="H",Amount49,0),0)+IF(Buyer410="PHXA",IF(Rights410="H",Amount410,0),0)+IF(Buyer411="PHXA",IF(Rights411="H",Amount411,0),0)+IF(Buyer412="PHXA",IF(Rights412="H",Amount412,0),0)+IF(Buyer413="PHXA",IF(Rights413="H",Amount413,0),0)+IF(Buyer414="PHXA",IF(Rights414="H",Amount414,0),0)+IF(Buyer415="PHXA",IF(Rights415="H",Amount415,0),0)+IF(Buyer416="PHXA",IF(Rights416="H",Amount416,0),0)+IF(Seller41="PHXA",IF(Rights41="H",-Amount41,0),0)+IF(Seller42="PHXA",IF(Rights42="H",-Amount42,0),0)+IF(Seller43="PHXA",IF(Rights43="H",-Amount43,0),0)+IF(Seller44="PHXA",IF(Rights44="H",-Amount44,0),0)+IF(Seller45="PHXA",IF(Rights44="H",-Amount45,0),0)+IF(Seller46="PHXA",IF(Rights46="H",-Amount46,0),0)+IF(Seller47="PHXA",IF(Rights47="H",-Amount47,0),0)+IF(Seller48="PHXA",IF(Rights48="H",-Amount48,0),0)+IF(Seller49="PHXA",IF(Rights49="H",-Amount49,0),0)+IF(Seller410="PHXA",IF(Rights410="H",-Amount410,0),0)+IF(Seller411="PHXA",IF(Rights411="H",-Amount411,0),0)+IF(Seller412="PHXA",IF(Rights412="H",-Amount412,0),0)+IF(Seller413="PHXA",IF(Rights413="H",-Amount413,0),0)+IF(Seller414="PHXA",IF(Rights414="H",-Amount414,0),0)+IF(Seller415="PHXA",IF(Rights415="H",-Amount415,0),0)+IF(Seller416="PHXA",IF(Rights416="H",-Amount416,0),0)</f>
        <v>0</v>
      </c>
    </row>
    <row r="17" spans="1:23" x14ac:dyDescent="0.35">
      <c r="A17" s="58" t="s">
        <v>193</v>
      </c>
      <c r="B17" s="59">
        <v>15</v>
      </c>
      <c r="C17" s="59">
        <f>B17+G17+K17+P17+U17</f>
        <v>13</v>
      </c>
      <c r="D17" s="59">
        <f>C17+L17+Q17+V17</f>
        <v>13</v>
      </c>
      <c r="E17" s="59">
        <f>D17+H17+M17+R17+W17</f>
        <v>10</v>
      </c>
      <c r="F17" s="53"/>
      <c r="G17" s="54">
        <v>-2</v>
      </c>
      <c r="H17" s="54">
        <v>-3</v>
      </c>
      <c r="I17" s="53"/>
      <c r="J17" s="79" t="s">
        <v>437</v>
      </c>
      <c r="K17" s="59">
        <f>IF(Seller21="PHX",IF(Rights21="M",-Amount21,0),0)+IF(Seller22="PHX",IF(Rights22="M",-Amount22,0),0)+IF(Seller23="PHX",IF(Rights23="M",-Amount23,0),0)+IF(Seller24="PHX",IF(Rights24="M",-Amount24,0),0)+IF(Seller25="PHX",IF(Rights25="M",-Amount25,0),0)+IF(Seller26="PHX",IF(Rights26="M",-Amount26,0),0)+IF(Seller27="PHX",IF(Rights27="M",-Amount27,0),0)+IF(Seller28="PHX",IF(Rights28="M",-Amount28,0),0)+IF(Seller29="PHX",IF(Rights29="M",-Amount29,0),0)+IF(Seller210="PHX",IF(Rights210="M",-Amount210,0),0)+IF(Seller211="PHX",IF(Rights211="M",-Amount211,0),0)+IF(Seller212="PHX",IF(Rights212="M",-Amount212,0),0)+IF(Seller213="PHX",IF(Rights213="M",-Amount213,0),0)+IF(Seller214="PHX",IF(Rights214="M",-Amount214,0),0)+IF(Seller215="PHX",IF(Rights215="M",-Amount215,0),0)+IF(Seller216="PHX",IF(Rights216="M",-Amount216,0),0)</f>
        <v>0</v>
      </c>
      <c r="L17" s="59">
        <f>IF(Seller31="PHX",IF(Rights31="M",-Amount31,0),0)+IF(Seller32="PHX",IF(Rights32="M",-Amount32,0),0)+IF(Seller33="PHX",IF(Rights33="M",-Amount33,0),0)+IF(Seller34="PHX",IF(Rights34="M",-Amount34,0),0)+IF(Seller35="PHX",IF(Rights35="M",-Amount35,0),0)+IF(Seller36="PHX",IF(Rights36="M",-Amount36,0),0)+IF(Seller37="PHX",IF(Rights37="M",-Amount37,0),0)+IF(Seller38="PHX",IF(Rights38="M",-Amount38,0),0)+IF(Seller39="PHX",IF(Rights39="M",-Amount39,0),0)+IF(Seller310="PHX",IF(Rights310="M",-Amount310,0),0)+IF(Seller311="PHX",IF(Rights311="M",-Amount311,0),0)+IF(Seller312="PHX",IF(Rights312="M",-Amount312,0),0)+IF(Seller313="PHX",IF(Rights313="M",-Amount313,0),0)+IF(Seller314="PHX",IF(Rights314="M",-Amount314,0),0)+IF(Seller315="PHX",IF(Rights315="M",-Amount315,0),0)+IF(Seller316="PHX",IF(Rights316="M",-Amount316,0),0)</f>
        <v>0</v>
      </c>
      <c r="M17" s="59">
        <f>IF(Seller41="PHX",IF(Rights41="M",-Amount41,0),0)+IF(Seller42="PHX",IF(Rights42="M",-Amount42,0),0)+IF(Seller43="PHX",IF(Rights43="M",-Amount43,0),0)+IF(Seller44="PHX",IF(Rights44="M",-Amount44,0),0)+IF(Seller45="PHX",IF(Rights45="M",-Amount45,0),0)+IF(Seller46="PHX",IF(Rights46="M",-Amount46,0),0)+IF(Seller47="PHX",IF(Rights47="M",-Amount47,0),0)+IF(Seller48="PHX",IF(Rights48="M",-Amount48,0),0)+IF(Seller49="PHX",IF(Rights49="M",-Amount49,0),0)+IF(Seller410="PHX",IF(Rights410="M",-Amount410,0),0)+IF(Seller411="PHX",IF(Rights411="M",-Amount411,0),0)+IF(Seller412="PHX",IF(Rights412="M",-Amount412,0),0)+IF(Seller413="PHX",IF(Rights413="M",-Amount413,0),0)+IF(Seller414="PHX",IF(Rights414="M",-Amount414,0),0)+IF(Seller415="PHX",IF(Rights415="M",-Amount415,0),0)+IF(Seller416="PHX",IF(Rights416="M",-Amount416,0),0)</f>
        <v>0</v>
      </c>
      <c r="N17" s="52"/>
      <c r="O17" s="79" t="s">
        <v>437</v>
      </c>
      <c r="P17" s="59">
        <f>IF(Buyer21="PHX",IF(Rights21="M",Amount21,0),0)+IF(Buyer22="PHX",IF(Rights22="M",Amount22,0),0)+IF(Buyer23="PHX",IF(Rights23="M",Amount23,0),0)+IF(Buyer24="PHX",IF(Rights24="M",Amount24,0),0)+IF(Buyer25="PHX",IF(Rights24="M",Amount25,0),0)+IF(Buyer26="PHX",IF(Rights26="M",Amount26,0),0)+IF(Buyer27="PHX",IF(Rights27="M",Amount27,0),0)+IF(Buyer28="PHX",IF(Rights28="M",Amount28,0),0)+IF(Buyer29="PHX",IF(Rights29="M",Amount29,0),0)+IF(Buyer210="PHX",IF(Rights210="M",Amount210,0),0)+IF(Buyer211="PHX",IF(Rights211="M",Amount211,0),0)+IF(Buyer212="PHX",IF(Rights212="M",Amount212,0),0)+IF(Buyer213="PHX",IF(Rights213="M",Amount213,0),0)+IF(Buyer214="PHX",IF(Rights214="M",Amount214,0),0)+IF(Buyer215="PHX",IF(Rights215="M",Amount215,0),0)+IF(Buyer216="PHX",IF(Rights216="M",Amount216,0),0)</f>
        <v>0</v>
      </c>
      <c r="Q17" s="59">
        <f>IF(Buyer31="PHX",IF(Rights31="M",Amount31,0),0)+IF(Buyer32="PHX",IF(Rights32="M",Amount32,0),0)+IF(Buyer33="PHX",IF(Rights33="M",Amount33,0),0)+IF(Buyer34="PHX",IF(Rights34="M",Amount34,0),0)+IF(Buyer35="PHX",IF(Rights34="M",Amount35,0),0)+IF(Buyer36="PHX",IF(Rights36="M",Amount36,0),0)+IF(Buyer37="PHX",IF(Rights37="M",Amount37,0),0)+IF(Buyer38="PHX",IF(Rights38="M",Amount38,0),0)+IF(Buyer39="PHX",IF(Rights39="M",Amount39,0),0)+IF(Buyer310="PHX",IF(Rights310="M",Amount310,0),0)+IF(Buyer311="PHX",IF(Rights311="M",Amount311,0),0)+IF(Buyer312="PHX",IF(Rights312="M",Amount312,0),0)+IF(Buyer313="PHX",IF(Rights313="M",Amount313,0),0)+IF(Buyer314="PHX",IF(Rights314="M",Amount314,0),0)+IF(Buyer315="PHX",IF(Rights315="M",Amount315,0),0)+IF(Buyer316="PHX",IF(Rights316="M",Amount316,0),0)</f>
        <v>0</v>
      </c>
      <c r="R17" s="59">
        <f>IF(Buyer41="PHX",IF(Rights41="M",Amount41,0),0)+IF(Buyer42="PHX",IF(Rights42="M",Amount42,0),0)+IF(Buyer43="PHX",IF(Rights43="M",Amount43,0),0)+IF(Buyer44="PHX",IF(Rights44="M",Amount44,0),0)+IF(Buyer45="PHX",IF(Rights44="M",Amount45,0),0)+IF(Buyer46="PHX",IF(Rights46="M",Amount46,0),0)+IF(Buyer47="PHX",IF(Rights47="M",Amount47,0),0)+IF(Buyer48="PHX",IF(Rights48="M",Amount48,0),0)+IF(Buyer49="PHX",IF(Rights49="M",Amount49,0),0)+IF(Buyer410="PHX",IF(Rights410="M",Amount410,0),0)+IF(Buyer411="PHX",IF(Rights411="M",Amount411,0),0)+IF(Buyer412="PHX",IF(Rights412="M",Amount412,0),0)+IF(Buyer413="PHX",IF(Rights413="M",Amount413,0),0)+IF(Buyer414="PHX",IF(Rights414="M",Amount414,0),0)+IF(Buyer415="PHX",IF(Rights415="M",Amount415,0),0)+IF(Buyer416="PHX",IF(Rights416="M",Amount416,0),0)</f>
        <v>0</v>
      </c>
      <c r="S17" s="96" t="s">
        <v>428</v>
      </c>
      <c r="T17" s="79" t="s">
        <v>437</v>
      </c>
      <c r="U17" s="59">
        <f>IF(Buyer21="PHXA",IF(Rights21="M",Amount21,0),0)+IF(Buyer22="PHXA",IF(Rights22="M",Amount22,0),0)+IF(Buyer23="PHXA",IF(Rights23="M",Amount23,0),0)+IF(Buyer24="PHXA",IF(Rights24="M",Amount24,0),0)+IF(Buyer25="PHXA",IF(Rights24="M",Amount25,0),0)+IF(Buyer26="PHXA",IF(Rights26="M",Amount26,0),0)+IF(Buyer27="PHXA",IF(Rights27="M",Amount27,0),0)+IF(Buyer28="PHXA",IF(Rights28="M",Amount28,0),0)+IF(Buyer29="PHXA",IF(Rights29="M",Amount29,0),0)+IF(Buyer210="PHXA",IF(Rights210="M",Amount210,0),0)+IF(Buyer211="PHXA",IF(Rights211="M",Amount211,0),0)+IF(Buyer212="PHXA",IF(Rights212="M",Amount212,0),0)+IF(Buyer213="PHXA",IF(Rights213="M",Amount213,0),0)+IF(Buyer214="PHXA",IF(Rights214="M",Amount214,0),0)+IF(Buyer215="PHXA",IF(Rights215="M",Amount215,0),0)+IF(Buyer216="PHXA",IF(Rights216="M",Amount216,0),0)+IF(Seller21="PHXA",IF(Rights21="M",-Amount21,0),0)+IF(Seller22="PHXA",IF(Rights22="M",-Amount22,0),0)+IF(Seller23="PHXA",IF(Rights23="M",-Amount23,0),0)+IF(Seller24="PHXA",IF(Rights24="M",-Amount24,0),0)+IF(Seller25="PHXA",IF(Rights24="M",-Amount25,0),0)+IF(Seller26="PHXA",IF(Rights26="M",-Amount26,0),0)+IF(Seller27="PHXA",IF(Rights27="M",-Amount27,0),0)+IF(Seller28="PHXA",IF(Rights28="M",-Amount28,0),0)+IF(Seller29="PHXA",IF(Rights29="M",-Amount29,0),0)+IF(Seller210="PHXA",IF(Rights210="M",-Amount210,0),0)+IF(Seller211="PHXA",IF(Rights211="M",-Amount211,0),0)+IF(Seller212="PHXA",IF(Rights212="M",-Amount212,0),0)+IF(Seller213="PHXA",IF(Rights213="M",-Amount213,0),0)+IF(Seller214="PHXA",IF(Rights214="M",-Amount214,0),0)+IF(Seller215="PHXA",IF(Rights215="M",-Amount215,0),0)+IF(Seller216="PHXA",IF(Rights216="M",-Amount216,0),0)</f>
        <v>0</v>
      </c>
      <c r="V17" s="59">
        <f>IF(Buyer31="PHXA",IF(Rights31="M",Amount31,0),0)+IF(Buyer32="PHXA",IF(Rights32="M",Amount32,0),0)+IF(Buyer33="PHXA",IF(Rights33="M",Amount33,0),0)+IF(Buyer34="PHXA",IF(Rights34="M",Amount34,0),0)+IF(Buyer35="PHXA",IF(Rights34="M",Amount35,0),0)+IF(Buyer36="PHXA",IF(Rights36="M",Amount36,0),0)+IF(Buyer37="PHXA",IF(Rights37="M",Amount37,0),0)+IF(Buyer38="PHXA",IF(Rights38="M",Amount38,0),0)+IF(Buyer39="PHXA",IF(Rights39="M",Amount39,0),0)+IF(Buyer310="PHXA",IF(Rights310="M",Amount310,0),0)+IF(Buyer311="PHXA",IF(Rights311="M",Amount311,0),0)+IF(Buyer312="PHXA",IF(Rights312="M",Amount312,0),0)+IF(Buyer313="PHXA",IF(Rights313="M",Amount313,0),0)+IF(Buyer314="PHXA",IF(Rights314="M",Amount314,0),0)+IF(Buyer315="PHXA",IF(Rights315="M",Amount315,0),0)+IF(Buyer316="PHXA",IF(Rights316="M",Amount316,0),0)+IF(Seller31="PHXA",IF(Rights31="M",-Amount31,0),0)+IF(Seller32="PHXA",IF(Rights32="M",-Amount32,0),0)+IF(Seller33="PHXA",IF(Rights33="M",-Amount33,0),0)+IF(Seller34="PHXA",IF(Rights34="M",-Amount34,0),0)+IF(Seller35="PHXA",IF(Rights34="M",-Amount35,0),0)+IF(Seller36="PHXA",IF(Rights36="M",-Amount36,0),0)+IF(Seller37="PHXA",IF(Rights37="M",-Amount37,0),0)+IF(Seller38="PHXA",IF(Rights38="M",-Amount38,0),0)+IF(Seller39="PHXA",IF(Rights39="M",-Amount39,0),0)+IF(Seller310="PHXA",IF(Rights310="M",-Amount310,0),0)+IF(Seller311="PHXA",IF(Rights311="M",-Amount311,0),0)+IF(Seller312="PHXA",IF(Rights312="M",-Amount312,0),0)+IF(Seller313="PHXA",IF(Rights313="M",-Amount313,0),0)+IF(Seller314="PHXA",IF(Rights314="M",-Amount314,0),0)+IF(Seller315="PHXA",IF(Rights315="M",-Amount315,0),0)+IF(Seller316="PHXA",IF(Rights316="M",-Amount316,0),0)</f>
        <v>0</v>
      </c>
      <c r="W17" s="59">
        <f>IF(Buyer41="PHXA",IF(Rights41="M",Amount41,0),0)+IF(Buyer42="PHXA",IF(Rights42="M",Amount42,0),0)+IF(Buyer43="PHXA",IF(Rights43="M",Amount43,0),0)+IF(Buyer44="PHXA",IF(Rights44="M",Amount44,0),0)+IF(Buyer45="PHXA",IF(Rights44="M",Amount45,0),0)+IF(Buyer46="PHXA",IF(Rights46="M",Amount46,0),0)+IF(Buyer47="PHXA",IF(Rights47="M",Amount47,0),0)+IF(Buyer48="PHXA",IF(Rights48="M",Amount48,0),0)+IF(Buyer49="PHXA",IF(Rights49="M",Amount49,0),0)+IF(Buyer410="PHXA",IF(Rights410="M",Amount410,0),0)+IF(Buyer411="PHXA",IF(Rights411="M",Amount411,0),0)+IF(Buyer412="PHXA",IF(Rights412="M",Amount412,0),0)+IF(Buyer413="PHXA",IF(Rights413="M",Amount413,0),0)+IF(Buyer414="PHXA",IF(Rights414="M",Amount414,0),0)+IF(Buyer415="PHXA",IF(Rights415="M",Amount415,0),0)+IF(Buyer416="PHXA",IF(Rights416="M",Amount416,0),0)+IF(Seller41="PHXA",IF(Rights41="M",-Amount41,0),0)+IF(Seller42="PHXA",IF(Rights42="M",-Amount42,0),0)+IF(Seller43="PHXA",IF(Rights43="M",-Amount43,0),0)+IF(Seller44="PHXA",IF(Rights44="M",-Amount44,0),0)+IF(Seller45="PHXA",IF(Rights44="M",-Amount45,0),0)+IF(Seller46="PHXA",IF(Rights46="M",-Amount46,0),0)+IF(Seller47="PHXA",IF(Rights47="M",-Amount47,0),0)+IF(Seller48="PHXA",IF(Rights48="M",-Amount48,0),0)+IF(Seller49="PHXA",IF(Rights49="M",-Amount49,0),0)+IF(Seller410="PHXA",IF(Rights410="M",-Amount410,0),0)+IF(Seller411="PHXA",IF(Rights411="M",-Amount411,0),0)+IF(Seller412="PHXA",IF(Rights412="M",-Amount412,0),0)+IF(Seller413="PHXA",IF(Rights413="M",-Amount413,0),0)+IF(Seller414="PHXA",IF(Rights414="M",-Amount414,0),0)+IF(Seller415="PHXA",IF(Rights415="M",-Amount415,0),0)+IF(Seller416="PHXA",IF(Rights416="M",-Amount416,0),0)</f>
        <v>0</v>
      </c>
    </row>
    <row r="18" spans="1:23" x14ac:dyDescent="0.35">
      <c r="A18" s="58" t="s">
        <v>194</v>
      </c>
      <c r="B18" s="59">
        <v>20</v>
      </c>
      <c r="C18" s="59">
        <f>B18+G18+K18+P18+U18</f>
        <v>15</v>
      </c>
      <c r="D18" s="59">
        <f>C18+L18+Q18+V18</f>
        <v>15</v>
      </c>
      <c r="E18" s="59">
        <f>D18+H18+M18+R18+W18</f>
        <v>10</v>
      </c>
      <c r="F18" s="53"/>
      <c r="G18" s="54">
        <v>-5</v>
      </c>
      <c r="H18" s="54">
        <v>-5</v>
      </c>
      <c r="I18" s="53"/>
      <c r="J18" s="79" t="s">
        <v>437</v>
      </c>
      <c r="K18" s="59">
        <f>IF(Seller21="PHX",IF(Rights21="l",-Amount21,0),0)+IF(Seller22="PHX",IF(Rights22="l",-Amount22,0),0)+IF(Seller23="PHX",IF(Rights23="l",-Amount23,0),0)+IF(Seller24="PHX",IF(Rights24="l",-Amount24,0),0)+IF(Seller25="PHX",IF(Rights25="l",-Amount25,0),0)+IF(Seller26="PHX",IF(Rights26="l",-Amount26,0),0)+IF(Seller27="PHX",IF(Rights27="l",-Amount27,0),0)+IF(Seller28="PHX",IF(Rights28="l",-Amount28,0),0)+IF(Seller29="PHX",IF(Rights29="l",-Amount29,0),0)+IF(Seller210="PHX",IF(Rights210="l",-Amount210,0),0)+IF(Seller211="PHX",IF(Rights211="l",-Amount211,0),0)+IF(Seller212="PHX",IF(Rights212="l",-Amount212,0),0)+IF(Seller213="PHX",IF(Rights213="l",-Amount213,0),0)+IF(Seller214="PHX",IF(Rights214="l",-Amount214,0),0)+IF(Seller215="PHX",IF(Rights215="l",-Amount215,0),0)+IF(Seller216="PHX",IF(Rights216="l",-Amount216,0),0)</f>
        <v>0</v>
      </c>
      <c r="L18" s="59">
        <f>IF(Seller31="PHX",IF(Rights31="l",-Amount31,0),0)+IF(Seller32="PHX",IF(Rights32="l",-Amount32,0),0)+IF(Seller33="PHX",IF(Rights33="l",-Amount33,0),0)+IF(Seller34="PHX",IF(Rights34="l",-Amount34,0),0)+IF(Seller35="PHX",IF(Rights35="l",-Amount35,0),0)+IF(Seller36="PHX",IF(Rights36="l",-Amount36,0),0)+IF(Seller37="PHX",IF(Rights37="l",-Amount37,0),0)+IF(Seller38="PHX",IF(Rights38="l",-Amount38,0),0)+IF(Seller39="PHX",IF(Rights39="l",-Amount39,0),0)+IF(Seller310="PHX",IF(Rights310="l",-Amount310,0),0)+IF(Seller311="PHX",IF(Rights311="l",-Amount311,0),0)+IF(Seller312="PHX",IF(Rights312="l",-Amount312,0),0)+IF(Seller313="PHX",IF(Rights313="l",-Amount313,0),0)+IF(Seller314="PHX",IF(Rights314="l",-Amount314,0),0)+IF(Seller315="PHX",IF(Rights315="l",-Amount315,0),0)+IF(Seller316="PHX",IF(Rights316="l",-Amount316,0),0)</f>
        <v>0</v>
      </c>
      <c r="M18" s="59">
        <f>IF(Seller41="PHX",IF(Rights41="l",-Amount41,0),0)+IF(Seller42="PHX",IF(Rights42="l",-Amount42,0),0)+IF(Seller43="PHX",IF(Rights43="l",-Amount43,0),0)+IF(Seller44="PHX",IF(Rights44="l",-Amount44,0),0)+IF(Seller45="PHX",IF(Rights45="l",-Amount45,0),0)+IF(Seller46="PHX",IF(Rights46="l",-Amount46,0),0)+IF(Seller47="PHX",IF(Rights47="l",-Amount47,0),0)+IF(Seller48="PHX",IF(Rights48="l",-Amount48,0),0)+IF(Seller49="PHX",IF(Rights49="l",-Amount49,0),0)+IF(Seller410="PHX",IF(Rights410="l",-Amount410,0),0)+IF(Seller411="PHX",IF(Rights411="l",-Amount411,0),0)+IF(Seller412="PHX",IF(Rights412="l",-Amount412,0),0)+IF(Seller413="PHX",IF(Rights413="l",-Amount413,0),0)+IF(Seller414="PHX",IF(Rights414="l",-Amount414,0),0)+IF(Seller415="PHX",IF(Rights415="l",-Amount415,0),0)+IF(Seller416="PHX",IF(Rights416="l",-Amount416,0),0)</f>
        <v>0</v>
      </c>
      <c r="N18" s="52"/>
      <c r="O18" s="79" t="s">
        <v>437</v>
      </c>
      <c r="P18" s="59">
        <f>IF(Buyer21="PHX",IF(Rights21="L",Amount21,0),0)+IF(Buyer22="PHX",IF(Rights22="L",Amount22,0),0)+IF(Buyer23="PHX",IF(Rights23="L",Amount23,0),0)+IF(Buyer24="PHX",IF(Rights24="L",Amount24,0),0)+IF(Buyer25="PHX",IF(Rights24="L",Amount25,0),0)+IF(Buyer26="PHX",IF(Rights26="L",Amount26,0),0)+IF(Buyer27="PHX",IF(Rights27="L",Amount27,0),0)+IF(Buyer28="PHX",IF(Rights28="L",Amount28,0),0)+IF(Buyer29="PHX",IF(Rights29="L",Amount29,0),0)+IF(Buyer210="PHX",IF(Rights210="L",Amount210,0),0)+IF(Buyer211="PHX",IF(Rights211="L",Amount211,0),0)+IF(Buyer212="PHX",IF(Rights212="L",Amount212,0),0)+IF(Buyer213="PHX",IF(Rights213="L",Amount213,0),0)+IF(Buyer214="PHX",IF(Rights214="L",Amount214,0),0)+IF(Buyer215="PHX",IF(Rights215="L",Amount215,0),0)+IF(Buyer216="PHX",IF(Rights216="L",Amount216,0),0)</f>
        <v>0</v>
      </c>
      <c r="Q18" s="59">
        <f>IF(Buyer31="PHX",IF(Rights31="L",Amount31,0),0)+IF(Buyer32="PHX",IF(Rights32="L",Amount32,0),0)+IF(Buyer33="PHX",IF(Rights33="L",Amount33,0),0)+IF(Buyer34="PHX",IF(Rights34="L",Amount34,0),0)+IF(Buyer35="PHX",IF(Rights34="L",Amount35,0),0)+IF(Buyer36="PHX",IF(Rights36="L",Amount36,0),0)+IF(Buyer37="PHX",IF(Rights37="L",Amount37,0),0)+IF(Buyer38="PHX",IF(Rights38="L",Amount38,0),0)+IF(Buyer39="PHX",IF(Rights39="L",Amount39,0),0)+IF(Buyer310="PHX",IF(Rights310="L",Amount310,0),0)+IF(Buyer311="PHX",IF(Rights311="L",Amount311,0),0)+IF(Buyer312="PHX",IF(Rights312="L",Amount312,0),0)+IF(Buyer313="PHX",IF(Rights313="L",Amount313,0),0)+IF(Buyer314="PHX",IF(Rights314="L",Amount314,0),0)+IF(Buyer315="PHX",IF(Rights315="L",Amount315,0),0)+IF(Buyer316="PHX",IF(Rights316="L",Amount316,0),0)</f>
        <v>0</v>
      </c>
      <c r="R18" s="59">
        <f>IF(Buyer41="PHX",IF(Rights41="L",Amount41,0),0)+IF(Buyer42="PHX",IF(Rights42="L",Amount42,0),0)+IF(Buyer43="PHX",IF(Rights43="L",Amount43,0),0)+IF(Buyer44="PHX",IF(Rights44="L",Amount44,0),0)+IF(Buyer45="PHX",IF(Rights44="L",Amount45,0),0)+IF(Buyer46="PHX",IF(Rights46="L",Amount46,0),0)+IF(Buyer47="PHX",IF(Rights47="L",Amount47,0),0)+IF(Buyer48="PHX",IF(Rights48="L",Amount48,0),0)+IF(Buyer49="PHX",IF(Rights49="L",Amount49,0),0)+IF(Buyer410="PHX",IF(Rights410="L",Amount410,0),0)+IF(Buyer411="PHX",IF(Rights411="L",Amount411,0),0)+IF(Buyer412="PHX",IF(Rights412="L",Amount412,0),0)+IF(Buyer413="PHX",IF(Rights413="L",Amount413,0),0)+IF(Buyer414="PHX",IF(Rights414="L",Amount414,0),0)+IF(Buyer415="PHX",IF(Rights415="L",Amount415,0),0)+IF(Buyer416="PHX",IF(Rights416="L",Amount416,0),0)</f>
        <v>0</v>
      </c>
      <c r="S18" s="96" t="s">
        <v>428</v>
      </c>
      <c r="T18" s="79" t="s">
        <v>437</v>
      </c>
      <c r="U18" s="59">
        <f>IF(Buyer21="PHXA",IF(Rights21="L",Amount21,0),0)+IF(Buyer22="PHXA",IF(Rights22="L",Amount22,0),0)+IF(Buyer23="PHXA",IF(Rights23="L",Amount23,0),0)+IF(Buyer24="PHXA",IF(Rights24="L",Amount24,0),0)+IF(Buyer25="PHXA",IF(Rights24="L",Amount25,0),0)+IF(Buyer26="PHXA",IF(Rights26="L",Amount26,0),0)+IF(Buyer27="PHXA",IF(Rights27="L",Amount27,0),0)+IF(Buyer28="PHXA",IF(Rights28="L",Amount28,0),0)+IF(Buyer29="PHXA",IF(Rights29="L",Amount29,0),0)+IF(Buyer210="PHXA",IF(Rights210="L",Amount210,0),0)+IF(Buyer211="PHXA",IF(Rights211="L",Amount211,0),0)+IF(Buyer212="PHXA",IF(Rights212="L",Amount212,0),0)+IF(Buyer213="PHXA",IF(Rights213="L",Amount213,0),0)+IF(Buyer214="PHXA",IF(Rights214="L",Amount214,0),0)+IF(Buyer215="PHXA",IF(Rights215="L",Amount215,0),0)+IF(Buyer216="PHXA",IF(Rights216="L",Amount216,0),0)+IF(Seller21="PHXA",IF(Rights21="L",-Amount21,0),0)+IF(Seller22="PHXA",IF(Rights22="L",-Amount22,0),0)+IF(Seller23="PHXA",IF(Rights23="L",-Amount23,0),0)+IF(Seller24="PHXA",IF(Rights24="L",-Amount24,0),0)+IF(Seller25="PHXA",IF(Rights24="L",-Amount25,0),0)+IF(Seller26="PHXA",IF(Rights26="L",-Amount26,0),0)+IF(Seller27="PHXA",IF(Rights27="L",-Amount27,0),0)+IF(Seller28="PHXA",IF(Rights28="L",-Amount28,0),0)+IF(Seller29="PHXA",IF(Rights29="L",-Amount29,0),0)+IF(Seller210="PHXA",IF(Rights210="L",-Amount210,0),0)+IF(Seller211="PHXA",IF(Rights211="L",-Amount211,0),0)+IF(Seller212="PHXA",IF(Rights212="L",-Amount212,0),0)+IF(Seller213="PHXA",IF(Rights213="L",-Amount213,0),0)+IF(Seller214="PHXA",IF(Rights214="L",-Amount214,0),0)+IF(Seller215="PHXA",IF(Rights215="L",-Amount215,0),0)+IF(Seller216="PHXA",IF(Rights216="L",-Amount216,0),0)</f>
        <v>0</v>
      </c>
      <c r="V18" s="59">
        <f>IF(Buyer31="PHXA",IF(Rights31="L",Amount31,0),0)+IF(Buyer32="PHXA",IF(Rights32="L",Amount32,0),0)+IF(Buyer33="PHXA",IF(Rights33="L",Amount33,0),0)+IF(Buyer34="PHXA",IF(Rights34="L",Amount34,0),0)+IF(Buyer35="PHXA",IF(Rights34="L",Amount35,0),0)+IF(Buyer36="PHXA",IF(Rights36="L",Amount36,0),0)+IF(Buyer37="PHXA",IF(Rights37="L",Amount37,0),0)+IF(Buyer38="PHXA",IF(Rights38="L",Amount38,0),0)+IF(Buyer39="PHXA",IF(Rights39="L",Amount39,0),0)+IF(Buyer310="PHXA",IF(Rights310="L",Amount310,0),0)+IF(Buyer311="PHXA",IF(Rights311="L",Amount311,0),0)+IF(Buyer312="PHXA",IF(Rights312="L",Amount312,0),0)+IF(Buyer313="PHXA",IF(Rights313="L",Amount313,0),0)+IF(Buyer314="PHXA",IF(Rights314="L",Amount314,0),0)+IF(Buyer315="PHXA",IF(Rights315="L",Amount315,0),0)+IF(Buyer316="PHXA",IF(Rights316="L",Amount316,0),0)+IF(Seller31="PHXA",IF(Rights31="L",-Amount31,0),0)+IF(Seller32="PHXA",IF(Rights32="L",-Amount32,0),0)+IF(Seller33="PHXA",IF(Rights33="L",-Amount33,0),0)+IF(Seller34="PHXA",IF(Rights34="L",-Amount34,0),0)+IF(Seller35="PHXA",IF(Rights34="L",-Amount35,0),0)+IF(Seller36="PHXA",IF(Rights36="L",-Amount36,0),0)+IF(Seller37="PHXA",IF(Rights37="L",-Amount37,0),0)+IF(Seller38="PHXA",IF(Rights38="L",-Amount38,0),0)+IF(Seller39="PHXA",IF(Rights39="L",-Amount39,0),0)+IF(Seller310="PHXA",IF(Rights310="L",-Amount310,0),0)+IF(Seller311="PHXA",IF(Rights311="L",-Amount311,0),0)+IF(Seller312="PHXA",IF(Rights312="L",-Amount312,0),0)+IF(Seller313="PHXA",IF(Rights313="L",-Amount313,0),0)+IF(Seller314="PHXA",IF(Rights314="L",-Amount314,0),0)+IF(Seller315="PHXA",IF(Rights315="L",-Amount315,0),0)+IF(Seller316="PHXA",IF(Rights316="L",-Amount316,0),0)</f>
        <v>0</v>
      </c>
      <c r="W18" s="59">
        <f>IF(Buyer41="PHXA",IF(Rights41="L",Amount41,0),0)+IF(Buyer42="PHXA",IF(Rights42="L",Amount42,0),0)+IF(Buyer43="PHXA",IF(Rights43="L",Amount43,0),0)+IF(Buyer44="PHXA",IF(Rights44="L",Amount44,0),0)+IF(Buyer45="PHXA",IF(Rights44="L",Amount45,0),0)+IF(Buyer46="PHXA",IF(Rights46="L",Amount46,0),0)+IF(Buyer47="PHXA",IF(Rights47="L",Amount47,0),0)+IF(Buyer48="PHXA",IF(Rights48="L",Amount48,0),0)+IF(Buyer49="PHXA",IF(Rights49="L",Amount49,0),0)+IF(Buyer410="PHXA",IF(Rights410="L",Amount410,0),0)+IF(Buyer411="PHXA",IF(Rights411="L",Amount411,0),0)+IF(Buyer412="PHXA",IF(Rights412="L",Amount412,0),0)+IF(Buyer413="PHXA",IF(Rights413="L",Amount413,0),0)+IF(Buyer414="PHXA",IF(Rights414="L",Amount414,0),0)+IF(Buyer415="PHXA",IF(Rights415="L",Amount415,0),0)+IF(Buyer416="PHXA",IF(Rights416="L",Amount416,0),0)+IF(Seller41="PHXA",IF(Rights41="L",-Amount41,0),0)+IF(Seller42="PHXA",IF(Rights42="L",-Amount42,0),0)+IF(Seller43="PHXA",IF(Rights43="L",-Amount43,0),0)+IF(Seller44="PHXA",IF(Rights44="L",-Amount44,0),0)+IF(Seller45="PHXA",IF(Rights44="L",-Amount45,0),0)+IF(Seller46="PHXA",IF(Rights46="L",-Amount46,0),0)+IF(Seller47="PHXA",IF(Rights47="L",-Amount47,0),0)+IF(Seller48="PHXA",IF(Rights48="L",-Amount48,0),0)+IF(Seller49="PHXA",IF(Rights49="L",-Amount49,0),0)+IF(Seller410="PHXA",IF(Rights410="L",-Amount410,0),0)+IF(Seller411="PHXA",IF(Rights411="L",-Amount411,0),0)+IF(Seller412="PHXA",IF(Rights412="L",-Amount412,0),0)+IF(Seller413="PHXA",IF(Rights413="L",-Amount413,0),0)+IF(Seller414="PHXA",IF(Rights414="L",-Amount414,0),0)+IF(Seller415="PHXA",IF(Rights415="L",-Amount415,0),0)+IF(Seller416="PHXA",IF(Rights416="L",-Amount416,0),0)</f>
        <v>0</v>
      </c>
    </row>
    <row r="19" spans="1:23" x14ac:dyDescent="0.35">
      <c r="A19" s="67" t="s">
        <v>195</v>
      </c>
      <c r="B19" s="67">
        <f>SUM(B20:B22)</f>
        <v>70</v>
      </c>
      <c r="C19" s="67">
        <f>SUM(C20:C22)</f>
        <v>65</v>
      </c>
      <c r="D19" s="67">
        <f t="shared" ref="D19:E19" si="16">SUM(D20:D22)</f>
        <v>65</v>
      </c>
      <c r="E19" s="67">
        <f t="shared" si="16"/>
        <v>60</v>
      </c>
      <c r="F19" s="53"/>
      <c r="G19" s="68"/>
      <c r="H19" s="68"/>
      <c r="I19" s="55"/>
      <c r="J19" s="78" t="s">
        <v>437</v>
      </c>
      <c r="K19" s="78" t="s">
        <v>437</v>
      </c>
      <c r="L19" s="78" t="s">
        <v>437</v>
      </c>
      <c r="M19" s="78" t="s">
        <v>437</v>
      </c>
      <c r="N19" s="52"/>
      <c r="O19" s="78" t="s">
        <v>437</v>
      </c>
      <c r="P19" s="78" t="s">
        <v>437</v>
      </c>
      <c r="Q19" s="78" t="s">
        <v>437</v>
      </c>
      <c r="R19" s="78" t="s">
        <v>437</v>
      </c>
      <c r="S19" s="96"/>
      <c r="T19" s="78" t="s">
        <v>437</v>
      </c>
      <c r="U19" s="67">
        <f>SUM(U20:U22)</f>
        <v>0</v>
      </c>
      <c r="V19" s="67">
        <f t="shared" ref="V19:W19" si="17">SUM(V20:V22)</f>
        <v>0</v>
      </c>
      <c r="W19" s="67">
        <f t="shared" si="17"/>
        <v>0</v>
      </c>
    </row>
    <row r="20" spans="1:23" x14ac:dyDescent="0.35">
      <c r="A20" s="58" t="s">
        <v>196</v>
      </c>
      <c r="B20" s="59">
        <v>15</v>
      </c>
      <c r="C20" s="59">
        <f>B20+G20+U20</f>
        <v>15</v>
      </c>
      <c r="D20" s="59">
        <f>C20+V20</f>
        <v>15</v>
      </c>
      <c r="E20" s="59">
        <f>D20+H20+W20</f>
        <v>15</v>
      </c>
      <c r="F20" s="53"/>
      <c r="G20" s="54">
        <v>0</v>
      </c>
      <c r="H20" s="54">
        <v>0</v>
      </c>
      <c r="I20" s="53"/>
      <c r="J20" s="79" t="s">
        <v>437</v>
      </c>
      <c r="K20" s="59" t="s">
        <v>437</v>
      </c>
      <c r="L20" s="59" t="s">
        <v>437</v>
      </c>
      <c r="M20" s="59" t="s">
        <v>437</v>
      </c>
      <c r="N20" s="52"/>
      <c r="O20" s="79" t="s">
        <v>437</v>
      </c>
      <c r="P20" s="59" t="s">
        <v>437</v>
      </c>
      <c r="Q20" s="59" t="s">
        <v>437</v>
      </c>
      <c r="R20" s="59" t="s">
        <v>437</v>
      </c>
      <c r="S20" s="96" t="s">
        <v>429</v>
      </c>
      <c r="T20" s="79" t="s">
        <v>437</v>
      </c>
      <c r="U20" s="59">
        <f>IF(Buyer21="PHXI",IF(Rights21="H",Amount21,0),0)+IF(Buyer22="PHXI",IF(Rights22="H",Amount22,0),0)+IF(Buyer23="PHXI",IF(Rights23="H",Amount23,0),0)+IF(Buyer24="PHXI",IF(Rights24="H",Amount24,0),0)+IF(Buyer25="PHXI",IF(Rights24="H",Amount25,0),0)+IF(Buyer26="PHXI",IF(Rights26="H",Amount26,0),0)+IF(Buyer27="PHXI",IF(Rights27="H",Amount27,0),0)+IF(Buyer28="PHXI",IF(Rights28="H",Amount28,0),0)+IF(Buyer29="PHXI",IF(Rights29="H",Amount29,0),0)+IF(Buyer210="PHXI",IF(Rights210="H",Amount210,0),0)+IF(Buyer211="PHXI",IF(Rights211="H",Amount211,0),0)+IF(Buyer212="PHXI",IF(Rights212="H",Amount212,0),0)+IF(Buyer213="PHXI",IF(Rights213="H",Amount213,0),0)+IF(Buyer214="PHXI",IF(Rights214="H",Amount214,0),0)+IF(Buyer215="PHXI",IF(Rights215="H",Amount215,0),0)+IF(Buyer216="PHXI",IF(Rights216="H",Amount216,0),0)+IF(Seller21="PHXI",IF(Rights21="H",-Amount21,0),0)+IF(Seller22="PHXI",IF(Rights22="H",-Amount22,0),0)+IF(Seller23="PHXI",IF(Rights23="H",-Amount23,0),0)+IF(Seller24="PHXI",IF(Rights24="H",-Amount24,0),0)+IF(Seller25="PHXI",IF(Rights24="H",-Amount25,0),0)+IF(Seller26="PHXI",IF(Rights26="H",-Amount26,0),0)+IF(Seller27="PHXI",IF(Rights27="H",-Amount27,0),0)+IF(Seller28="PHXI",IF(Rights28="H",-Amount28,0),0)+IF(Seller29="PHXI",IF(Rights29="H",-Amount29,0),0)+IF(Seller210="PHXI",IF(Rights210="H",-Amount210,0),0)+IF(Seller211="PHXI",IF(Rights211="H",-Amount211,0),0)+IF(Seller212="PHXI",IF(Rights212="H",-Amount212,0),0)+IF(Seller213="PHXI",IF(Rights213="H",-Amount213,0),0)+IF(Seller214="PHXI",IF(Rights214="H",-Amount214,0),0)+IF(Seller215="PHXI",IF(Rights215="H",-Amount215,0),0)+IF(Seller216="PHXI",IF(Rights216="H",-Amount216,0),0)</f>
        <v>0</v>
      </c>
      <c r="V20" s="59">
        <f>IF(Buyer31="PHXI",IF(Rights31="H",Amount31,0),0)+IF(Buyer32="PHXI",IF(Rights32="H",Amount32,0),0)+IF(Buyer33="PHXI",IF(Rights33="H",Amount33,0),0)+IF(Buyer34="PHXI",IF(Rights34="H",Amount34,0),0)+IF(Buyer35="PHXI",IF(Rights34="H",Amount35,0),0)+IF(Buyer36="PHXI",IF(Rights36="H",Amount36,0),0)+IF(Buyer37="PHXI",IF(Rights37="H",Amount37,0),0)+IF(Buyer38="PHXI",IF(Rights38="H",Amount38,0),0)+IF(Buyer39="PHXI",IF(Rights39="H",Amount39,0),0)+IF(Buyer310="PHXI",IF(Rights310="H",Amount310,0),0)+IF(Buyer311="PHXI",IF(Rights311="H",Amount311,0),0)+IF(Buyer312="PHXI",IF(Rights312="H",Amount312,0),0)+IF(Buyer313="PHXI",IF(Rights313="H",Amount313,0),0)+IF(Buyer314="PHXI",IF(Rights314="H",Amount314,0),0)+IF(Buyer315="PHXI",IF(Rights315="H",Amount315,0),0)+IF(Buyer316="PHXI",IF(Rights316="H",Amount316,0),0)+IF(Seller31="PHXI",IF(Rights31="H",-Amount31,0),0)+IF(Seller32="PHXI",IF(Rights32="H",-Amount32,0),0)+IF(Seller33="PHXI",IF(Rights33="H",-Amount33,0),0)+IF(Seller34="PHXI",IF(Rights34="H",-Amount34,0),0)+IF(Seller35="PHXI",IF(Rights34="H",-Amount35,0),0)+IF(Seller36="PHXI",IF(Rights36="H",-Amount36,0),0)+IF(Seller37="PHXI",IF(Rights37="H",-Amount37,0),0)+IF(Seller38="PHXI",IF(Rights38="H",-Amount38,0),0)+IF(Seller39="PHXI",IF(Rights39="H",-Amount39,0),0)+IF(Seller310="PHXI",IF(Rights310="H",-Amount310,0),0)+IF(Seller311="PHXI",IF(Rights311="H",-Amount311,0),0)+IF(Seller312="PHXI",IF(Rights312="H",-Amount312,0),0)+IF(Seller313="PHXI",IF(Rights313="H",-Amount313,0),0)+IF(Seller314="PHXI",IF(Rights314="H",-Amount314,0),0)+IF(Seller315="PHXI",IF(Rights315="H",-Amount315,0),0)+IF(Seller316="PHXI",IF(Rights316="H",-Amount316,0),0)</f>
        <v>0</v>
      </c>
      <c r="W20" s="59">
        <f>IF(Buyer41="PHXI",IF(Rights41="H",Amount41,0),0)+IF(Buyer42="PHXI",IF(Rights42="H",Amount42,0),0)+IF(Buyer43="PHXI",IF(Rights43="H",Amount43,0),0)+IF(Buyer44="PHXI",IF(Rights44="H",Amount44,0),0)+IF(Buyer45="PHXI",IF(Rights44="H",Amount45,0),0)+IF(Buyer46="PHXI",IF(Rights46="H",Amount46,0),0)+IF(Buyer47="PHXI",IF(Rights47="H",Amount47,0),0)+IF(Buyer48="PHXI",IF(Rights48="H",Amount48,0),0)+IF(Buyer49="PHXI",IF(Rights49="H",Amount49,0),0)+IF(Buyer410="PHXI",IF(Rights410="H",Amount410,0),0)+IF(Buyer411="PHXI",IF(Rights411="H",Amount411,0),0)+IF(Buyer412="PHXI",IF(Rights412="H",Amount412,0),0)+IF(Buyer413="PHXI",IF(Rights413="H",Amount413,0),0)+IF(Buyer414="PHXI",IF(Rights414="H",Amount414,0),0)+IF(Buyer415="PHXI",IF(Rights415="H",Amount415,0),0)+IF(Buyer416="PHXI",IF(Rights416="H",Amount416,0),0)+IF(Seller41="PHXI",IF(Rights41="H",-Amount41,0),0)+IF(Seller42="PHXI",IF(Rights42="H",-Amount42,0),0)+IF(Seller43="PHXI",IF(Rights43="H",-Amount43,0),0)+IF(Seller44="PHXI",IF(Rights44="H",-Amount44,0),0)+IF(Seller45="PHXI",IF(Rights44="H",-Amount45,0),0)+IF(Seller46="PHXI",IF(Rights46="H",-Amount46,0),0)+IF(Seller47="PHXI",IF(Rights47="H",-Amount47,0),0)+IF(Seller48="PHXI",IF(Rights48="H",-Amount48,0),0)+IF(Seller49="PHXI",IF(Rights49="H",-Amount49,0),0)+IF(Seller410="PHXI",IF(Rights410="H",-Amount410,0),0)+IF(Seller411="PHXI",IF(Rights411="H",-Amount411,0),0)+IF(Seller412="PHXI",IF(Rights412="H",-Amount412,0),0)+IF(Seller413="PHXI",IF(Rights413="H",-Amount413,0),0)+IF(Seller414="PHXI",IF(Rights414="H",-Amount414,0),0)+IF(Seller415="PHXI",IF(Rights415="H",-Amount415,0),0)+IF(Seller416="PHXI",IF(Rights416="H",-Amount416,0),0)</f>
        <v>0</v>
      </c>
    </row>
    <row r="21" spans="1:23" x14ac:dyDescent="0.35">
      <c r="A21" s="58" t="s">
        <v>197</v>
      </c>
      <c r="B21" s="59">
        <v>30</v>
      </c>
      <c r="C21" s="59">
        <f>B21+G21+U21</f>
        <v>30</v>
      </c>
      <c r="D21" s="59">
        <f>C21+V21</f>
        <v>30</v>
      </c>
      <c r="E21" s="59">
        <f>D21+H21+W21</f>
        <v>30</v>
      </c>
      <c r="F21" s="53"/>
      <c r="G21" s="54"/>
      <c r="H21" s="54">
        <f>0</f>
        <v>0</v>
      </c>
      <c r="I21" s="53"/>
      <c r="J21" s="79" t="s">
        <v>437</v>
      </c>
      <c r="K21" s="59" t="s">
        <v>437</v>
      </c>
      <c r="L21" s="59" t="s">
        <v>437</v>
      </c>
      <c r="M21" s="59" t="s">
        <v>437</v>
      </c>
      <c r="N21" s="52"/>
      <c r="O21" s="79" t="s">
        <v>437</v>
      </c>
      <c r="P21" s="59" t="s">
        <v>437</v>
      </c>
      <c r="Q21" s="59" t="s">
        <v>437</v>
      </c>
      <c r="R21" s="59" t="s">
        <v>437</v>
      </c>
      <c r="S21" s="96" t="s">
        <v>429</v>
      </c>
      <c r="T21" s="79" t="s">
        <v>437</v>
      </c>
      <c r="U21" s="59">
        <f>IF(Buyer21="PHXI",IF(Rights21="M",Amount21,0),0)+IF(Buyer22="PHXI",IF(Rights22="M",Amount22,0),0)+IF(Buyer23="PHXI",IF(Rights23="M",Amount23,0),0)+IF(Buyer24="PHXI",IF(Rights24="M",Amount24,0),0)+IF(Buyer25="PHXI",IF(Rights24="M",Amount25,0),0)+IF(Buyer26="PHXI",IF(Rights26="M",Amount26,0),0)+IF(Buyer27="PHXI",IF(Rights27="M",Amount27,0),0)+IF(Buyer28="PHXI",IF(Rights28="M",Amount28,0),0)+IF(Buyer29="PHXI",IF(Rights29="M",Amount29,0),0)+IF(Buyer210="PHXI",IF(Rights210="M",Amount210,0),0)+IF(Buyer211="PHXI",IF(Rights211="M",Amount211,0),0)+IF(Buyer212="PHXI",IF(Rights212="M",Amount212,0),0)+IF(Buyer213="PHXI",IF(Rights213="M",Amount213,0),0)+IF(Buyer214="PHXI",IF(Rights214="M",Amount214,0),0)+IF(Buyer215="PHXI",IF(Rights215="M",Amount215,0),0)+IF(Buyer216="PHXI",IF(Rights216="M",Amount216,0),0)+IF(Seller21="PHXI",IF(Rights21="M",-Amount21,0),0)+IF(Seller22="PHXI",IF(Rights22="M",-Amount22,0),0)+IF(Seller23="PHXI",IF(Rights23="M",-Amount23,0),0)+IF(Seller24="PHXI",IF(Rights24="M",-Amount24,0),0)+IF(Seller25="PHXI",IF(Rights24="M",-Amount25,0),0)+IF(Seller26="PHXI",IF(Rights26="M",-Amount26,0),0)+IF(Seller27="PHXI",IF(Rights27="M",-Amount27,0),0)+IF(Seller28="PHXI",IF(Rights28="M",-Amount28,0),0)+IF(Seller29="PHXI",IF(Rights29="M",-Amount29,0),0)+IF(Seller210="PHXI",IF(Rights210="M",-Amount210,0),0)+IF(Seller211="PHXI",IF(Rights211="M",-Amount211,0),0)+IF(Seller212="PHXI",IF(Rights212="M",-Amount212,0),0)+IF(Seller213="PHXI",IF(Rights213="M",-Amount213,0),0)+IF(Seller214="PHXI",IF(Rights214="M",-Amount214,0),0)+IF(Seller215="PHXI",IF(Rights215="M",-Amount215,0),0)+IF(Seller216="PHXI",IF(Rights216="M",-Amount216,0),0)</f>
        <v>0</v>
      </c>
      <c r="V21" s="59">
        <f>IF(Buyer31="PHXI",IF(Rights31="M",Amount31,0),0)+IF(Buyer32="PHXI",IF(Rights32="M",Amount32,0),0)+IF(Buyer33="PHXI",IF(Rights33="M",Amount33,0),0)+IF(Buyer34="PHXI",IF(Rights34="M",Amount34,0),0)+IF(Buyer35="PHXI",IF(Rights34="M",Amount35,0),0)+IF(Buyer36="PHXI",IF(Rights36="M",Amount36,0),0)+IF(Buyer37="PHXI",IF(Rights37="M",Amount37,0),0)+IF(Buyer38="PHXI",IF(Rights38="M",Amount38,0),0)+IF(Buyer39="PHXI",IF(Rights39="M",Amount39,0),0)+IF(Buyer310="PHXI",IF(Rights310="M",Amount310,0),0)+IF(Buyer311="PHXI",IF(Rights311="M",Amount311,0),0)+IF(Buyer312="PHXI",IF(Rights312="M",Amount312,0),0)+IF(Buyer313="PHXI",IF(Rights313="M",Amount313,0),0)+IF(Buyer314="PHXI",IF(Rights314="M",Amount314,0),0)+IF(Buyer315="PHXI",IF(Rights315="M",Amount315,0),0)+IF(Buyer316="PHXI",IF(Rights316="M",Amount316,0),0)+IF(Seller31="PHXI",IF(Rights31="M",-Amount31,0),0)+IF(Seller32="PHXI",IF(Rights32="M",-Amount32,0),0)+IF(Seller33="PHXI",IF(Rights33="M",-Amount33,0),0)+IF(Seller34="PHXI",IF(Rights34="M",-Amount34,0),0)+IF(Seller35="PHXI",IF(Rights34="M",-Amount35,0),0)+IF(Seller36="PHXI",IF(Rights36="M",-Amount36,0),0)+IF(Seller37="PHXI",IF(Rights37="M",-Amount37,0),0)+IF(Seller38="PHXI",IF(Rights38="M",-Amount38,0),0)+IF(Seller39="PHXI",IF(Rights39="M",-Amount39,0),0)+IF(Seller310="PHXI",IF(Rights310="M",-Amount310,0),0)+IF(Seller311="PHXI",IF(Rights311="M",-Amount311,0),0)+IF(Seller312="PHXI",IF(Rights312="M",-Amount312,0),0)+IF(Seller313="PHXI",IF(Rights313="M",-Amount313,0),0)+IF(Seller314="PHXI",IF(Rights314="M",-Amount314,0),0)+IF(Seller315="PHXI",IF(Rights315="M",-Amount315,0),0)+IF(Seller316="PHXI",IF(Rights316="M",-Amount316,0),0)</f>
        <v>0</v>
      </c>
      <c r="W21" s="59">
        <f>IF(Buyer41="PHXI",IF(Rights41="M",Amount41,0),0)+IF(Buyer42="PHXI",IF(Rights42="M",Amount42,0),0)+IF(Buyer43="PHXI",IF(Rights43="M",Amount43,0),0)+IF(Buyer44="PHXI",IF(Rights44="M",Amount44,0),0)+IF(Buyer45="PHXI",IF(Rights44="M",Amount45,0),0)+IF(Buyer46="PHXI",IF(Rights46="M",Amount46,0),0)+IF(Buyer47="PHXI",IF(Rights47="M",Amount47,0),0)+IF(Buyer48="PHXI",IF(Rights48="M",Amount48,0),0)+IF(Buyer49="PHXI",IF(Rights49="M",Amount49,0),0)+IF(Buyer410="PHXI",IF(Rights410="M",Amount410,0),0)+IF(Buyer411="PHXI",IF(Rights411="M",Amount411,0),0)+IF(Buyer412="PHXI",IF(Rights412="M",Amount412,0),0)+IF(Buyer413="PHXI",IF(Rights413="M",Amount413,0),0)+IF(Buyer414="PHXI",IF(Rights414="M",Amount414,0),0)+IF(Buyer415="PHXI",IF(Rights415="M",Amount415,0),0)+IF(Buyer416="PHXI",IF(Rights416="M",Amount416,0),0)+IF(Seller41="PHXI",IF(Rights41="M",-Amount41,0),0)+IF(Seller42="PHXI",IF(Rights42="M",-Amount42,0),0)+IF(Seller43="PHXI",IF(Rights43="M",-Amount43,0),0)+IF(Seller44="PHXI",IF(Rights44="M",-Amount44,0),0)+IF(Seller45="PHXI",IF(Rights44="M",-Amount45,0),0)+IF(Seller46="PHXI",IF(Rights46="M",-Amount46,0),0)+IF(Seller47="PHXI",IF(Rights47="M",-Amount47,0),0)+IF(Seller48="PHXI",IF(Rights48="M",-Amount48,0),0)+IF(Seller49="PHXI",IF(Rights49="M",-Amount49,0),0)+IF(Seller410="PHXI",IF(Rights410="M",-Amount410,0),0)+IF(Seller411="PHXI",IF(Rights411="M",-Amount411,0),0)+IF(Seller412="PHXI",IF(Rights412="M",-Amount412,0),0)+IF(Seller413="PHXI",IF(Rights413="M",-Amount413,0),0)+IF(Seller414="PHXI",IF(Rights414="M",-Amount414,0),0)+IF(Seller415="PHXI",IF(Rights415="M",-Amount415,0),0)+IF(Seller416="PHXI",IF(Rights416="M",-Amount416,0),0)</f>
        <v>0</v>
      </c>
    </row>
    <row r="22" spans="1:23" x14ac:dyDescent="0.35">
      <c r="A22" s="58" t="s">
        <v>198</v>
      </c>
      <c r="B22" s="59">
        <v>25</v>
      </c>
      <c r="C22" s="59">
        <f>B22+G22+U22</f>
        <v>20</v>
      </c>
      <c r="D22" s="59">
        <f>C22+V22</f>
        <v>20</v>
      </c>
      <c r="E22" s="59">
        <f>D22+H22+W22</f>
        <v>15</v>
      </c>
      <c r="F22" s="53"/>
      <c r="G22" s="54">
        <v>-5</v>
      </c>
      <c r="H22" s="54">
        <v>-5</v>
      </c>
      <c r="I22" s="53"/>
      <c r="J22" s="79" t="s">
        <v>437</v>
      </c>
      <c r="K22" s="59" t="s">
        <v>437</v>
      </c>
      <c r="L22" s="59" t="s">
        <v>437</v>
      </c>
      <c r="M22" s="59" t="s">
        <v>437</v>
      </c>
      <c r="N22" s="52"/>
      <c r="O22" s="79" t="s">
        <v>437</v>
      </c>
      <c r="P22" s="59" t="s">
        <v>437</v>
      </c>
      <c r="Q22" s="59" t="s">
        <v>437</v>
      </c>
      <c r="R22" s="59" t="s">
        <v>437</v>
      </c>
      <c r="S22" s="96" t="s">
        <v>429</v>
      </c>
      <c r="T22" s="79" t="s">
        <v>437</v>
      </c>
      <c r="U22" s="59">
        <f>IF(Buyer21="PHXI",IF(Rights21="L",Amount21,0),0)+IF(Buyer22="PHXI",IF(Rights22="L",Amount22,0),0)+IF(Buyer23="PHXI",IF(Rights23="L",Amount23,0),0)+IF(Buyer24="PHXI",IF(Rights24="L",Amount24,0),0)+IF(Buyer25="PHXI",IF(Rights24="L",Amount25,0),0)+IF(Buyer26="PHXI",IF(Rights26="L",Amount26,0),0)+IF(Buyer27="PHXI",IF(Rights27="L",Amount27,0),0)+IF(Buyer28="PHXI",IF(Rights28="L",Amount28,0),0)+IF(Buyer29="PHXI",IF(Rights29="L",Amount29,0),0)+IF(Buyer210="PHXI",IF(Rights210="L",Amount210,0),0)+IF(Buyer211="PHXI",IF(Rights211="L",Amount211,0),0)+IF(Buyer212="PHXI",IF(Rights212="L",Amount212,0),0)+IF(Buyer213="PHXI",IF(Rights213="L",Amount213,0),0)+IF(Buyer214="PHXI",IF(Rights214="L",Amount214,0),0)+IF(Buyer215="PHXI",IF(Rights215="L",Amount215,0),0)+IF(Buyer216="PHXI",IF(Rights216="L",Amount216,0),0)+IF(Seller21="PHXI",IF(Rights21="L",-Amount21,0),0)+IF(Seller22="PHXI",IF(Rights22="L",-Amount22,0),0)+IF(Seller23="PHXI",IF(Rights23="L",-Amount23,0),0)+IF(Seller24="PHXI",IF(Rights24="L",-Amount24,0),0)+IF(Seller25="PHXI",IF(Rights24="L",-Amount25,0),0)+IF(Seller26="PHXI",IF(Rights26="L",-Amount26,0),0)+IF(Seller27="PHXI",IF(Rights27="L",-Amount27,0),0)+IF(Seller28="PHXI",IF(Rights28="L",-Amount28,0),0)+IF(Seller29="PHXI",IF(Rights29="L",-Amount29,0),0)+IF(Seller210="PHXI",IF(Rights210="L",-Amount210,0),0)+IF(Seller211="PHXI",IF(Rights211="L",-Amount211,0),0)+IF(Seller212="PHXI",IF(Rights212="L",-Amount212,0),0)+IF(Seller213="PHXI",IF(Rights213="L",-Amount213,0),0)+IF(Seller214="PHXI",IF(Rights214="L",-Amount214,0),0)+IF(Seller215="PHXI",IF(Rights215="L",-Amount215,0),0)+IF(Seller216="PHXI",IF(Rights216="L",-Amount216,0),0)</f>
        <v>0</v>
      </c>
      <c r="V22" s="59">
        <f>IF(Buyer31="PHXI",IF(Rights31="L",Amount31,0),0)+IF(Buyer32="PHXI",IF(Rights32="L",Amount32,0),0)+IF(Buyer33="PHXI",IF(Rights33="L",Amount33,0),0)+IF(Buyer34="PHXI",IF(Rights34="L",Amount34,0),0)+IF(Buyer35="PHXI",IF(Rights34="L",Amount35,0),0)+IF(Buyer36="PHXI",IF(Rights36="L",Amount36,0),0)+IF(Buyer37="PHXI",IF(Rights37="L",Amount37,0),0)+IF(Buyer38="PHXI",IF(Rights38="L",Amount38,0),0)+IF(Buyer39="PHXI",IF(Rights39="L",Amount39,0),0)+IF(Buyer310="PHXI",IF(Rights310="L",Amount310,0),0)+IF(Buyer311="PHXI",IF(Rights311="L",Amount311,0),0)+IF(Buyer312="PHXI",IF(Rights312="L",Amount312,0),0)+IF(Buyer313="PHXI",IF(Rights313="L",Amount313,0),0)+IF(Buyer314="PHXI",IF(Rights314="L",Amount314,0),0)+IF(Buyer315="PHXI",IF(Rights315="L",Amount315,0),0)+IF(Buyer316="PHXI",IF(Rights316="L",Amount316,0),0)+IF(Seller31="PHXI",IF(Rights31="L",-Amount31,0),0)+IF(Seller32="PHXI",IF(Rights32="L",-Amount32,0),0)+IF(Seller33="PHXI",IF(Rights33="L",-Amount33,0),0)+IF(Seller34="PHXI",IF(Rights34="L",-Amount34,0),0)+IF(Seller35="PHXI",IF(Rights34="L",-Amount35,0),0)+IF(Seller36="PHXI",IF(Rights36="L",-Amount36,0),0)+IF(Seller37="PHXI",IF(Rights37="L",-Amount37,0),0)+IF(Seller38="PHXI",IF(Rights38="L",-Amount38,0),0)+IF(Seller39="PHXI",IF(Rights39="L",-Amount39,0),0)+IF(Seller310="PHXI",IF(Rights310="L",-Amount310,0),0)+IF(Seller311="PHXI",IF(Rights311="L",-Amount311,0),0)+IF(Seller312="PHXI",IF(Rights312="L",-Amount312,0),0)+IF(Seller313="PHXI",IF(Rights313="L",-Amount313,0),0)+IF(Seller314="PHXI",IF(Rights314="L",-Amount314,0),0)+IF(Seller315="PHXI",IF(Rights315="L",-Amount315,0),0)+IF(Seller316="PHXI",IF(Rights316="L",-Amount316,0),0)</f>
        <v>0</v>
      </c>
      <c r="W22" s="59">
        <f>IF(Buyer41="PHXI",IF(Rights41="L",Amount41,0),0)+IF(Buyer42="PHXI",IF(Rights42="L",Amount42,0),0)+IF(Buyer43="PHXI",IF(Rights43="L",Amount43,0),0)+IF(Buyer44="PHXI",IF(Rights44="L",Amount44,0),0)+IF(Buyer45="PHXI",IF(Rights44="L",Amount45,0),0)+IF(Buyer46="PHXI",IF(Rights46="L",Amount46,0),0)+IF(Buyer47="PHXI",IF(Rights47="L",Amount47,0),0)+IF(Buyer48="PHXI",IF(Rights48="L",Amount48,0),0)+IF(Buyer49="PHXI",IF(Rights49="L",Amount49,0),0)+IF(Buyer410="PHXI",IF(Rights410="L",Amount410,0),0)+IF(Buyer411="PHXI",IF(Rights411="L",Amount411,0),0)+IF(Buyer412="PHXI",IF(Rights412="L",Amount412,0),0)+IF(Buyer413="PHXI",IF(Rights413="L",Amount413,0),0)+IF(Buyer414="PHXI",IF(Rights414="L",Amount414,0),0)+IF(Buyer415="PHXI",IF(Rights415="L",Amount415,0),0)+IF(Buyer416="PHXI",IF(Rights416="L",Amount416,0),0)+IF(Seller41="PHXI",IF(Rights41="L",-Amount41,0),0)+IF(Seller42="PHXI",IF(Rights42="L",-Amount42,0),0)+IF(Seller43="PHXI",IF(Rights43="L",-Amount43,0),0)+IF(Seller44="PHXI",IF(Rights44="L",-Amount44,0),0)+IF(Seller45="PHXI",IF(Rights44="L",-Amount45,0),0)+IF(Seller46="PHXI",IF(Rights46="L",-Amount46,0),0)+IF(Seller47="PHXI",IF(Rights47="L",-Amount47,0),0)+IF(Seller48="PHXI",IF(Rights48="L",-Amount48,0),0)+IF(Seller49="PHXI",IF(Rights49="L",-Amount49,0),0)+IF(Seller410="PHXI",IF(Rights410="L",-Amount410,0),0)+IF(Seller411="PHXI",IF(Rights411="L",-Amount411,0),0)+IF(Seller412="PHXI",IF(Rights412="L",-Amount412,0),0)+IF(Seller413="PHXI",IF(Rights413="L",-Amount413,0),0)+IF(Seller414="PHXI",IF(Rights414="L",-Amount414,0),0)+IF(Seller415="PHXI",IF(Rights415="L",-Amount415,0),0)+IF(Seller416="PHXI",IF(Rights416="L",-Amount416,0),0)</f>
        <v>0</v>
      </c>
    </row>
    <row r="23" spans="1:23" x14ac:dyDescent="0.35">
      <c r="A23" s="67" t="s">
        <v>199</v>
      </c>
      <c r="B23" s="67">
        <f>SUM(B24:B26)</f>
        <v>70</v>
      </c>
      <c r="C23" s="67">
        <f>SUM(C24:C26)</f>
        <v>50</v>
      </c>
      <c r="D23" s="67">
        <f t="shared" ref="D23:E23" si="18">SUM(D24:D26)</f>
        <v>50</v>
      </c>
      <c r="E23" s="67">
        <f t="shared" si="18"/>
        <v>35</v>
      </c>
      <c r="F23" s="53"/>
      <c r="G23" s="68"/>
      <c r="H23" s="68"/>
      <c r="I23" s="55"/>
      <c r="J23" s="78" t="s">
        <v>437</v>
      </c>
      <c r="K23" s="78" t="s">
        <v>437</v>
      </c>
      <c r="L23" s="78" t="s">
        <v>437</v>
      </c>
      <c r="M23" s="78" t="s">
        <v>437</v>
      </c>
      <c r="N23" s="52"/>
      <c r="O23" s="78" t="s">
        <v>437</v>
      </c>
      <c r="P23" s="78" t="s">
        <v>437</v>
      </c>
      <c r="Q23" s="78" t="s">
        <v>437</v>
      </c>
      <c r="R23" s="78" t="s">
        <v>437</v>
      </c>
      <c r="S23" s="96"/>
      <c r="T23" s="78" t="s">
        <v>437</v>
      </c>
      <c r="U23" s="67">
        <f>SUM(U24:U26)</f>
        <v>0</v>
      </c>
      <c r="V23" s="67">
        <f t="shared" ref="V23:W23" si="19">SUM(V24:V26)</f>
        <v>0</v>
      </c>
      <c r="W23" s="67">
        <f t="shared" si="19"/>
        <v>0</v>
      </c>
    </row>
    <row r="24" spans="1:23" x14ac:dyDescent="0.35">
      <c r="A24" s="58" t="s">
        <v>200</v>
      </c>
      <c r="B24" s="59">
        <v>5</v>
      </c>
      <c r="C24" s="59">
        <f>B24+G24+U24</f>
        <v>5</v>
      </c>
      <c r="D24" s="59">
        <f>C24+V24</f>
        <v>5</v>
      </c>
      <c r="E24" s="59">
        <f>D24+H24+W24</f>
        <v>5</v>
      </c>
      <c r="F24" s="53"/>
      <c r="G24" s="54">
        <v>0</v>
      </c>
      <c r="H24" s="54">
        <v>0</v>
      </c>
      <c r="I24" s="53"/>
      <c r="J24" s="79" t="s">
        <v>437</v>
      </c>
      <c r="K24" s="59" t="s">
        <v>437</v>
      </c>
      <c r="L24" s="59" t="s">
        <v>437</v>
      </c>
      <c r="M24" s="59" t="s">
        <v>437</v>
      </c>
      <c r="N24" s="52"/>
      <c r="O24" s="79" t="s">
        <v>437</v>
      </c>
      <c r="P24" s="59" t="s">
        <v>437</v>
      </c>
      <c r="Q24" s="59" t="s">
        <v>437</v>
      </c>
      <c r="R24" s="59" t="s">
        <v>437</v>
      </c>
      <c r="S24" s="96" t="s">
        <v>430</v>
      </c>
      <c r="T24" s="79" t="s">
        <v>437</v>
      </c>
      <c r="U24" s="59">
        <f>IF(Buyer21="PHXS",IF(Rights21="H",Amount21,0),0)+IF(Buyer22="PHXS",IF(Rights22="H",Amount22,0),0)+IF(Buyer23="PHXS",IF(Rights23="H",Amount23,0),0)+IF(Buyer24="PHXS",IF(Rights24="H",Amount24,0),0)+IF(Buyer25="PHXS",IF(Rights24="H",Amount25,0),0)+IF(Buyer26="PHXS",IF(Rights26="H",Amount26,0),0)+IF(Buyer27="PHXS",IF(Rights27="H",Amount27,0),0)+IF(Buyer28="PHXS",IF(Rights28="H",Amount28,0),0)+IF(Buyer29="PHXS",IF(Rights29="H",Amount29,0),0)+IF(Buyer210="PHXS",IF(Rights210="H",Amount210,0),0)+IF(Buyer211="PHXS",IF(Rights211="H",Amount211,0),0)+IF(Buyer212="PHXS",IF(Rights212="H",Amount212,0),0)+IF(Buyer213="PHXS",IF(Rights213="H",Amount213,0),0)+IF(Buyer214="PHXS",IF(Rights214="H",Amount214,0),0)+IF(Buyer215="PHXS",IF(Rights215="H",Amount215,0),0)+IF(Buyer216="PHXS",IF(Rights216="H",Amount216,0),0)+IF(Seller21="PHXS",IF(Rights21="H",-Amount21,0),0)+IF(Seller22="PHXS",IF(Rights22="H",-Amount22,0),0)+IF(Seller23="PHXS",IF(Rights23="H",-Amount23,0),0)+IF(Seller24="PHXS",IF(Rights24="H",-Amount24,0),0)+IF(Seller25="PHXS",IF(Rights24="H",-Amount25,0),0)+IF(Seller26="PHXS",IF(Rights26="H",-Amount26,0),0)+IF(Seller27="PHXS",IF(Rights27="H",-Amount27,0),0)+IF(Seller28="PHXS",IF(Rights28="H",-Amount28,0),0)+IF(Seller29="PHXS",IF(Rights29="H",-Amount29,0),0)+IF(Seller210="PHXS",IF(Rights210="H",-Amount210,0),0)+IF(Seller211="PHXS",IF(Rights211="H",-Amount211,0),0)+IF(Seller212="PHXS",IF(Rights212="H",-Amount212,0),0)+IF(Seller213="PHXS",IF(Rights213="H",-Amount213,0),0)+IF(Seller214="PHXS",IF(Rights214="H",-Amount214,0),0)+IF(Seller215="PHXS",IF(Rights215="H",-Amount215,0),0)+IF(Seller216="PHXS",IF(Rights216="H",-Amount216,0),0)</f>
        <v>0</v>
      </c>
      <c r="V24" s="59">
        <f>IF(Buyer31="PHXS",IF(Rights31="H",Amount31,0),0)+IF(Buyer32="PHXS",IF(Rights32="H",Amount32,0),0)+IF(Buyer33="PHXS",IF(Rights33="H",Amount33,0),0)+IF(Buyer34="PHXS",IF(Rights34="H",Amount34,0),0)+IF(Buyer35="PHXS",IF(Rights34="H",Amount35,0),0)+IF(Buyer36="PHXS",IF(Rights36="H",Amount36,0),0)+IF(Buyer37="PHXS",IF(Rights37="H",Amount37,0),0)+IF(Buyer38="PHXS",IF(Rights38="H",Amount38,0),0)+IF(Buyer39="PHXS",IF(Rights39="H",Amount39,0),0)+IF(Buyer310="PHXS",IF(Rights310="H",Amount310,0),0)+IF(Buyer311="PHXS",IF(Rights311="H",Amount311,0),0)+IF(Buyer312="PHXS",IF(Rights312="H",Amount312,0),0)+IF(Buyer313="PHXS",IF(Rights313="H",Amount313,0),0)+IF(Buyer314="PHXS",IF(Rights314="H",Amount314,0),0)+IF(Buyer315="PHXS",IF(Rights315="H",Amount315,0),0)+IF(Buyer316="PHXS",IF(Rights316="H",Amount316,0),0)+IF(Seller31="PHXS",IF(Rights31="H",-Amount31,0),0)+IF(Seller32="PHXS",IF(Rights32="H",-Amount32,0),0)+IF(Seller33="PHXS",IF(Rights33="H",-Amount33,0),0)+IF(Seller34="PHXS",IF(Rights34="H",-Amount34,0),0)+IF(Seller35="PHXS",IF(Rights34="H",-Amount35,0),0)+IF(Seller36="PHXS",IF(Rights36="H",-Amount36,0),0)+IF(Seller37="PHXS",IF(Rights37="H",-Amount37,0),0)+IF(Seller38="PHXS",IF(Rights38="H",-Amount38,0),0)+IF(Seller39="PHXS",IF(Rights39="H",-Amount39,0),0)+IF(Seller310="PHXS",IF(Rights310="H",-Amount310,0),0)+IF(Seller311="PHXS",IF(Rights311="H",-Amount311,0),0)+IF(Seller312="PHXS",IF(Rights312="H",-Amount312,0),0)+IF(Seller313="PHXS",IF(Rights313="H",-Amount313,0),0)+IF(Seller314="PHXS",IF(Rights314="H",-Amount314,0),0)+IF(Seller315="PHXS",IF(Rights315="H",-Amount315,0),0)+IF(Seller316="PHXS",IF(Rights316="H",-Amount316,0),0)</f>
        <v>0</v>
      </c>
      <c r="W24" s="59">
        <f>IF(Buyer41="PHXS",IF(Rights41="H",Amount41,0),0)+IF(Buyer42="PHXS",IF(Rights42="H",Amount42,0),0)+IF(Buyer43="PHXS",IF(Rights43="H",Amount43,0),0)+IF(Buyer44="PHXS",IF(Rights44="H",Amount44,0),0)+IF(Buyer45="PHXS",IF(Rights44="H",Amount45,0),0)+IF(Buyer46="PHXS",IF(Rights46="H",Amount46,0),0)+IF(Buyer47="PHXS",IF(Rights47="H",Amount47,0),0)+IF(Buyer48="PHXS",IF(Rights48="H",Amount48,0),0)+IF(Buyer49="PHXS",IF(Rights49="H",Amount49,0),0)+IF(Buyer410="PHXS",IF(Rights410="H",Amount410,0),0)+IF(Buyer411="PHXS",IF(Rights411="H",Amount411,0),0)+IF(Buyer412="PHXS",IF(Rights412="H",Amount412,0),0)+IF(Buyer413="PHXS",IF(Rights413="H",Amount413,0),0)+IF(Buyer414="PHXS",IF(Rights414="H",Amount414,0),0)+IF(Buyer415="PHXS",IF(Rights415="H",Amount415,0),0)+IF(Buyer416="PHXS",IF(Rights416="H",Amount416,0),0)+IF(Seller41="PHXS",IF(Rights41="H",-Amount41,0),0)+IF(Seller42="PHXS",IF(Rights42="H",-Amount42,0),0)+IF(Seller43="PHXS",IF(Rights43="H",-Amount43,0),0)+IF(Seller44="PHXS",IF(Rights44="H",-Amount44,0),0)+IF(Seller45="PHXS",IF(Rights44="H",-Amount45,0),0)+IF(Seller46="PHXS",IF(Rights46="H",-Amount46,0),0)+IF(Seller47="PHXS",IF(Rights47="H",-Amount47,0),0)+IF(Seller48="PHXS",IF(Rights48="H",-Amount48,0),0)+IF(Seller49="PHXS",IF(Rights49="H",-Amount49,0),0)+IF(Seller410="PHXS",IF(Rights410="H",-Amount410,0),0)+IF(Seller411="PHXS",IF(Rights411="H",-Amount411,0),0)+IF(Seller412="PHXS",IF(Rights412="H",-Amount412,0),0)+IF(Seller413="PHXS",IF(Rights413="H",-Amount413,0),0)+IF(Seller414="PHXS",IF(Rights414="H",-Amount414,0),0)+IF(Seller415="PHXS",IF(Rights415="H",-Amount415,0),0)+IF(Seller416="PHXS",IF(Rights416="H",-Amount416,0),0)</f>
        <v>0</v>
      </c>
    </row>
    <row r="25" spans="1:23" x14ac:dyDescent="0.35">
      <c r="A25" s="58" t="s">
        <v>201</v>
      </c>
      <c r="B25" s="59">
        <v>25</v>
      </c>
      <c r="C25" s="59">
        <f>B25+G25+U25</f>
        <v>20</v>
      </c>
      <c r="D25" s="59">
        <f>C25+V25</f>
        <v>20</v>
      </c>
      <c r="E25" s="59">
        <f>D25+H25+W25</f>
        <v>15</v>
      </c>
      <c r="F25" s="53"/>
      <c r="G25" s="54">
        <v>-5</v>
      </c>
      <c r="H25" s="54">
        <f>-5+IFERROR(IF(S4_GILA_WITHHOLDWATER=1,-3,0),0)</f>
        <v>-5</v>
      </c>
      <c r="I25" s="53"/>
      <c r="J25" s="79" t="s">
        <v>437</v>
      </c>
      <c r="K25" s="59" t="s">
        <v>437</v>
      </c>
      <c r="L25" s="59" t="s">
        <v>437</v>
      </c>
      <c r="M25" s="59" t="s">
        <v>437</v>
      </c>
      <c r="N25" s="52"/>
      <c r="O25" s="79" t="s">
        <v>437</v>
      </c>
      <c r="P25" s="59" t="s">
        <v>437</v>
      </c>
      <c r="Q25" s="59" t="s">
        <v>437</v>
      </c>
      <c r="R25" s="59" t="s">
        <v>437</v>
      </c>
      <c r="S25" s="96" t="s">
        <v>430</v>
      </c>
      <c r="T25" s="79" t="s">
        <v>437</v>
      </c>
      <c r="U25" s="59">
        <f>IF(Buyer21="PHXS",IF(Rights21="M",Amount21,0),0)+IF(Buyer22="PHXS",IF(Rights22="M",Amount22,0),0)+IF(Buyer23="PHXS",IF(Rights23="M",Amount23,0),0)+IF(Buyer24="PHXS",IF(Rights24="M",Amount24,0),0)+IF(Buyer25="PHXS",IF(Rights24="M",Amount25,0),0)+IF(Buyer26="PHXS",IF(Rights26="M",Amount26,0),0)+IF(Buyer27="PHXS",IF(Rights27="M",Amount27,0),0)+IF(Buyer28="PHXS",IF(Rights28="M",Amount28,0),0)+IF(Buyer29="PHXS",IF(Rights29="M",Amount29,0),0)+IF(Buyer210="PHXS",IF(Rights210="M",Amount210,0),0)+IF(Buyer211="PHXS",IF(Rights211="M",Amount211,0),0)+IF(Buyer212="PHXS",IF(Rights212="M",Amount212,0),0)+IF(Buyer213="PHXS",IF(Rights213="M",Amount213,0),0)+IF(Buyer214="PHXS",IF(Rights214="M",Amount214,0),0)+IF(Buyer215="PHXS",IF(Rights215="M",Amount215,0),0)+IF(Buyer216="PHXS",IF(Rights216="M",Amount216,0),0)+IF(Seller21="PHXS",IF(Rights21="M",-Amount21,0),0)+IF(Seller22="PHXS",IF(Rights22="M",-Amount22,0),0)+IF(Seller23="PHXS",IF(Rights23="M",-Amount23,0),0)+IF(Seller24="PHXS",IF(Rights24="M",-Amount24,0),0)+IF(Seller25="PHXS",IF(Rights24="M",-Amount25,0),0)+IF(Seller26="PHXS",IF(Rights26="M",-Amount26,0),0)+IF(Seller27="PHXS",IF(Rights27="M",-Amount27,0),0)+IF(Seller28="PHXS",IF(Rights28="M",-Amount28,0),0)+IF(Seller29="PHXS",IF(Rights29="M",-Amount29,0),0)+IF(Seller210="PHXS",IF(Rights210="M",-Amount210,0),0)+IF(Seller211="PHXS",IF(Rights211="M",-Amount211,0),0)+IF(Seller212="PHXS",IF(Rights212="M",-Amount212,0),0)+IF(Seller213="PHXS",IF(Rights213="M",-Amount213,0),0)+IF(Seller214="PHXS",IF(Rights214="M",-Amount214,0),0)+IF(Seller215="PHXS",IF(Rights215="M",-Amount215,0),0)+IF(Seller216="PHXS",IF(Rights216="M",-Amount216,0),0)</f>
        <v>0</v>
      </c>
      <c r="V25" s="59">
        <f>IF(Buyer31="PHXS",IF(Rights31="M",Amount31,0),0)+IF(Buyer32="PHXS",IF(Rights32="M",Amount32,0),0)+IF(Buyer33="PHXS",IF(Rights33="M",Amount33,0),0)+IF(Buyer34="PHXS",IF(Rights34="M",Amount34,0),0)+IF(Buyer35="PHXS",IF(Rights34="M",Amount35,0),0)+IF(Buyer36="PHXS",IF(Rights36="M",Amount36,0),0)+IF(Buyer37="PHXS",IF(Rights37="M",Amount37,0),0)+IF(Buyer38="PHXS",IF(Rights38="M",Amount38,0),0)+IF(Buyer39="PHXS",IF(Rights39="M",Amount39,0),0)+IF(Buyer310="PHXS",IF(Rights310="M",Amount310,0),0)+IF(Buyer311="PHXS",IF(Rights311="M",Amount311,0),0)+IF(Buyer312="PHXS",IF(Rights312="M",Amount312,0),0)+IF(Buyer313="PHXS",IF(Rights313="M",Amount313,0),0)+IF(Buyer314="PHXS",IF(Rights314="M",Amount314,0),0)+IF(Buyer315="PHXS",IF(Rights315="M",Amount315,0),0)+IF(Buyer316="PHXS",IF(Rights316="M",Amount316,0),0)+IF(Seller31="PHXS",IF(Rights31="M",-Amount31,0),0)+IF(Seller32="PHXS",IF(Rights32="M",-Amount32,0),0)+IF(Seller33="PHXS",IF(Rights33="M",-Amount33,0),0)+IF(Seller34="PHXS",IF(Rights34="M",-Amount34,0),0)+IF(Seller35="PHXS",IF(Rights34="M",-Amount35,0),0)+IF(Seller36="PHXS",IF(Rights36="M",-Amount36,0),0)+IF(Seller37="PHXS",IF(Rights37="M",-Amount37,0),0)+IF(Seller38="PHXS",IF(Rights38="M",-Amount38,0),0)+IF(Seller39="PHXS",IF(Rights39="M",-Amount39,0),0)+IF(Seller310="PHXS",IF(Rights310="M",-Amount310,0),0)+IF(Seller311="PHXS",IF(Rights311="M",-Amount311,0),0)+IF(Seller312="PHXS",IF(Rights312="M",-Amount312,0),0)+IF(Seller313="PHXS",IF(Rights313="M",-Amount313,0),0)+IF(Seller314="PHXS",IF(Rights314="M",-Amount314,0),0)+IF(Seller315="PHXS",IF(Rights315="M",-Amount315,0),0)+IF(Seller316="PHXS",IF(Rights316="M",-Amount316,0),0)</f>
        <v>0</v>
      </c>
      <c r="W25" s="59">
        <f>IF(Buyer41="PHXS",IF(Rights41="M",Amount41,0),0)+IF(Buyer42="PHXS",IF(Rights42="M",Amount42,0),0)+IF(Buyer43="PHXS",IF(Rights43="M",Amount43,0),0)+IF(Buyer44="PHXS",IF(Rights44="M",Amount44,0),0)+IF(Buyer45="PHXS",IF(Rights44="M",Amount45,0),0)+IF(Buyer46="PHXS",IF(Rights46="M",Amount46,0),0)+IF(Buyer47="PHXS",IF(Rights47="M",Amount47,0),0)+IF(Buyer48="PHXS",IF(Rights48="M",Amount48,0),0)+IF(Buyer49="PHXS",IF(Rights49="M",Amount49,0),0)+IF(Buyer410="PHXS",IF(Rights410="M",Amount410,0),0)+IF(Buyer411="PHXS",IF(Rights411="M",Amount411,0),0)+IF(Buyer412="PHXS",IF(Rights412="M",Amount412,0),0)+IF(Buyer413="PHXS",IF(Rights413="M",Amount413,0),0)+IF(Buyer414="PHXS",IF(Rights414="M",Amount414,0),0)+IF(Buyer415="PHXS",IF(Rights415="M",Amount415,0),0)+IF(Buyer416="PHXS",IF(Rights416="M",Amount416,0),0)+IF(Seller41="PHXS",IF(Rights41="M",-Amount41,0),0)+IF(Seller42="PHXS",IF(Rights42="M",-Amount42,0),0)+IF(Seller43="PHXS",IF(Rights43="M",-Amount43,0),0)+IF(Seller44="PHXS",IF(Rights44="M",-Amount44,0),0)+IF(Seller45="PHXS",IF(Rights44="M",-Amount45,0),0)+IF(Seller46="PHXS",IF(Rights46="M",-Amount46,0),0)+IF(Seller47="PHXS",IF(Rights47="M",-Amount47,0),0)+IF(Seller48="PHXS",IF(Rights48="M",-Amount48,0),0)+IF(Seller49="PHXS",IF(Rights49="M",-Amount49,0),0)+IF(Seller410="PHXS",IF(Rights410="M",-Amount410,0),0)+IF(Seller411="PHXS",IF(Rights411="M",-Amount411,0),0)+IF(Seller412="PHXS",IF(Rights412="M",-Amount412,0),0)+IF(Seller413="PHXS",IF(Rights413="M",-Amount413,0),0)+IF(Seller414="PHXS",IF(Rights414="M",-Amount414,0),0)+IF(Seller415="PHXS",IF(Rights415="M",-Amount415,0),0)+IF(Seller416="PHXS",IF(Rights416="M",-Amount416,0),0)</f>
        <v>0</v>
      </c>
    </row>
    <row r="26" spans="1:23" x14ac:dyDescent="0.35">
      <c r="A26" s="58" t="s">
        <v>202</v>
      </c>
      <c r="B26" s="59">
        <v>40</v>
      </c>
      <c r="C26" s="59">
        <f>B26+G26+U26</f>
        <v>25</v>
      </c>
      <c r="D26" s="59">
        <f>C26+V26</f>
        <v>25</v>
      </c>
      <c r="E26" s="59">
        <f>D26+H26+W26</f>
        <v>15</v>
      </c>
      <c r="F26" s="53"/>
      <c r="G26" s="54">
        <v>-15</v>
      </c>
      <c r="H26" s="54">
        <v>-10</v>
      </c>
      <c r="I26" s="53"/>
      <c r="J26" s="79" t="s">
        <v>437</v>
      </c>
      <c r="K26" s="59" t="s">
        <v>437</v>
      </c>
      <c r="L26" s="59" t="s">
        <v>437</v>
      </c>
      <c r="M26" s="59" t="s">
        <v>437</v>
      </c>
      <c r="N26" s="52"/>
      <c r="O26" s="79" t="s">
        <v>437</v>
      </c>
      <c r="P26" s="59" t="s">
        <v>437</v>
      </c>
      <c r="Q26" s="59" t="s">
        <v>437</v>
      </c>
      <c r="R26" s="59" t="s">
        <v>437</v>
      </c>
      <c r="S26" s="96" t="s">
        <v>430</v>
      </c>
      <c r="T26" s="79" t="s">
        <v>437</v>
      </c>
      <c r="U26" s="59">
        <f>IF(Buyer21="PHXS",IF(Rights21="L",Amount21,0),0)+IF(Buyer22="PHXS",IF(Rights22="L",Amount22,0),0)+IF(Buyer23="PHXS",IF(Rights23="L",Amount23,0),0)+IF(Buyer24="PHXS",IF(Rights24="L",Amount24,0),0)+IF(Buyer25="PHXS",IF(Rights24="L",Amount25,0),0)+IF(Buyer26="PHXS",IF(Rights26="L",Amount26,0),0)+IF(Buyer27="PHXS",IF(Rights27="L",Amount27,0),0)+IF(Buyer28="PHXS",IF(Rights28="L",Amount28,0),0)+IF(Buyer29="PHXS",IF(Rights29="L",Amount29,0),0)+IF(Buyer210="PHXS",IF(Rights210="L",Amount210,0),0)+IF(Buyer211="PHXS",IF(Rights211="L",Amount211,0),0)+IF(Buyer212="PHXS",IF(Rights212="L",Amount212,0),0)+IF(Buyer213="PHXS",IF(Rights213="L",Amount213,0),0)+IF(Buyer214="PHXS",IF(Rights214="L",Amount214,0),0)+IF(Buyer215="PHXS",IF(Rights215="L",Amount215,0),0)+IF(Buyer216="PHXS",IF(Rights216="L",Amount216,0),0)+IF(Seller21="PHXS",IF(Rights21="L",-Amount21,0),0)+IF(Seller22="PHXS",IF(Rights22="L",-Amount22,0),0)+IF(Seller23="PHXS",IF(Rights23="L",-Amount23,0),0)+IF(Seller24="PHXS",IF(Rights24="L",-Amount24,0),0)+IF(Seller25="PHXS",IF(Rights24="L",-Amount25,0),0)+IF(Seller26="PHXS",IF(Rights26="L",-Amount26,0),0)+IF(Seller27="PHXS",IF(Rights27="L",-Amount27,0),0)+IF(Seller28="PHXS",IF(Rights28="L",-Amount28,0),0)+IF(Seller29="PHXS",IF(Rights29="L",-Amount29,0),0)+IF(Seller210="PHXS",IF(Rights210="L",-Amount210,0),0)+IF(Seller211="PHXS",IF(Rights211="L",-Amount211,0),0)+IF(Seller212="PHXS",IF(Rights212="L",-Amount212,0),0)+IF(Seller213="PHXS",IF(Rights213="L",-Amount213,0),0)+IF(Seller214="PHXS",IF(Rights214="L",-Amount214,0),0)+IF(Seller215="PHXS",IF(Rights215="L",-Amount215,0),0)+IF(Seller216="PHXS",IF(Rights216="L",-Amount216,0),0)</f>
        <v>0</v>
      </c>
      <c r="V26" s="59">
        <f>IF(Buyer31="PHXS",IF(Rights31="L",Amount31,0),0)+IF(Buyer32="PHXS",IF(Rights32="L",Amount32,0),0)+IF(Buyer33="PHXS",IF(Rights33="L",Amount33,0),0)+IF(Buyer34="PHXS",IF(Rights34="L",Amount34,0),0)+IF(Buyer35="PHXS",IF(Rights34="L",Amount35,0),0)+IF(Buyer36="PHXS",IF(Rights36="L",Amount36,0),0)+IF(Buyer37="PHXS",IF(Rights37="L",Amount37,0),0)+IF(Buyer38="PHXS",IF(Rights38="L",Amount38,0),0)+IF(Buyer39="PHXS",IF(Rights39="L",Amount39,0),0)+IF(Buyer310="PHXS",IF(Rights310="L",Amount310,0),0)+IF(Buyer311="PHXS",IF(Rights311="L",Amount311,0),0)+IF(Buyer312="PHXS",IF(Rights312="L",Amount312,0),0)+IF(Buyer313="PHXS",IF(Rights313="L",Amount313,0),0)+IF(Buyer314="PHXS",IF(Rights314="L",Amount314,0),0)+IF(Buyer315="PHXS",IF(Rights315="L",Amount315,0),0)+IF(Buyer316="PHXS",IF(Rights316="L",Amount316,0),0)+IF(Seller31="PHXS",IF(Rights31="L",-Amount31,0),0)+IF(Seller32="PHXS",IF(Rights32="L",-Amount32,0),0)+IF(Seller33="PHXS",IF(Rights33="L",-Amount33,0),0)+IF(Seller34="PHXS",IF(Rights34="L",-Amount34,0),0)+IF(Seller35="PHXS",IF(Rights34="L",-Amount35,0),0)+IF(Seller36="PHXS",IF(Rights36="L",-Amount36,0),0)+IF(Seller37="PHXS",IF(Rights37="L",-Amount37,0),0)+IF(Seller38="PHXS",IF(Rights38="L",-Amount38,0),0)+IF(Seller39="PHXS",IF(Rights39="L",-Amount39,0),0)+IF(Seller310="PHXS",IF(Rights310="L",-Amount310,0),0)+IF(Seller311="PHXS",IF(Rights311="L",-Amount311,0),0)+IF(Seller312="PHXS",IF(Rights312="L",-Amount312,0),0)+IF(Seller313="PHXS",IF(Rights313="L",-Amount313,0),0)+IF(Seller314="PHXS",IF(Rights314="L",-Amount314,0),0)+IF(Seller315="PHXS",IF(Rights315="L",-Amount315,0),0)+IF(Seller316="PHXS",IF(Rights316="L",-Amount316,0),0)</f>
        <v>0</v>
      </c>
      <c r="W26" s="59">
        <f>IF(Buyer41="PHXS",IF(Rights41="L",Amount41,0),0)+IF(Buyer42="PHXS",IF(Rights42="L",Amount42,0),0)+IF(Buyer43="PHXS",IF(Rights43="L",Amount43,0),0)+IF(Buyer44="PHXS",IF(Rights44="L",Amount44,0),0)+IF(Buyer45="PHXS",IF(Rights44="L",Amount45,0),0)+IF(Buyer46="PHXS",IF(Rights46="L",Amount46,0),0)+IF(Buyer47="PHXS",IF(Rights47="L",Amount47,0),0)+IF(Buyer48="PHXS",IF(Rights48="L",Amount48,0),0)+IF(Buyer49="PHXS",IF(Rights49="L",Amount49,0),0)+IF(Buyer410="PHXS",IF(Rights410="L",Amount410,0),0)+IF(Buyer411="PHXS",IF(Rights411="L",Amount411,0),0)+IF(Buyer412="PHXS",IF(Rights412="L",Amount412,0),0)+IF(Buyer413="PHXS",IF(Rights413="L",Amount413,0),0)+IF(Buyer414="PHXS",IF(Rights414="L",Amount414,0),0)+IF(Buyer415="PHXS",IF(Rights415="L",Amount415,0),0)+IF(Buyer416="PHXS",IF(Rights416="L",Amount416,0),0)+IF(Seller41="PHXS",IF(Rights41="L",-Amount41,0),0)+IF(Seller42="PHXS",IF(Rights42="L",-Amount42,0),0)+IF(Seller43="PHXS",IF(Rights43="L",-Amount43,0),0)+IF(Seller44="PHXS",IF(Rights44="L",-Amount44,0),0)+IF(Seller45="PHXS",IF(Rights44="L",-Amount45,0),0)+IF(Seller46="PHXS",IF(Rights46="L",-Amount46,0),0)+IF(Seller47="PHXS",IF(Rights47="L",-Amount47,0),0)+IF(Seller48="PHXS",IF(Rights48="L",-Amount48,0),0)+IF(Seller49="PHXS",IF(Rights49="L",-Amount49,0),0)+IF(Seller410="PHXS",IF(Rights410="L",-Amount410,0),0)+IF(Seller411="PHXS",IF(Rights411="L",-Amount411,0),0)+IF(Seller412="PHXS",IF(Rights412="L",-Amount412,0),0)+IF(Seller413="PHXS",IF(Rights413="L",-Amount413,0),0)+IF(Seller414="PHXS",IF(Rights414="L",-Amount414,0),0)+IF(Seller415="PHXS",IF(Rights415="L",-Amount415,0),0)+IF(Seller416="PHXS",IF(Rights416="L",-Amount416,0),0)</f>
        <v>0</v>
      </c>
    </row>
    <row r="27" spans="1:23" x14ac:dyDescent="0.35">
      <c r="A27" s="69" t="s">
        <v>203</v>
      </c>
      <c r="B27" s="69">
        <f>SUM(B28:B30)</f>
        <v>5</v>
      </c>
      <c r="C27" s="69">
        <f t="shared" ref="C27:E27" si="20">SUM(C28:C30)</f>
        <v>5</v>
      </c>
      <c r="D27" s="69">
        <f t="shared" si="20"/>
        <v>5</v>
      </c>
      <c r="E27" s="69">
        <f t="shared" si="20"/>
        <v>5</v>
      </c>
      <c r="F27" s="53"/>
      <c r="G27" s="70"/>
      <c r="H27" s="70"/>
      <c r="I27" s="55"/>
      <c r="J27" s="80" t="s">
        <v>437</v>
      </c>
      <c r="K27" s="80" t="s">
        <v>437</v>
      </c>
      <c r="L27" s="80" t="s">
        <v>437</v>
      </c>
      <c r="M27" s="80" t="s">
        <v>437</v>
      </c>
      <c r="N27" s="52"/>
      <c r="O27" s="80" t="s">
        <v>437</v>
      </c>
      <c r="P27" s="69">
        <f>SUM(P28:P30)</f>
        <v>0</v>
      </c>
      <c r="Q27" s="69">
        <f t="shared" ref="Q27" si="21">SUM(Q28:Q30)</f>
        <v>0</v>
      </c>
      <c r="R27" s="69">
        <f>SUM(R30:R48)</f>
        <v>0</v>
      </c>
      <c r="S27" s="96"/>
      <c r="T27" s="80" t="s">
        <v>437</v>
      </c>
      <c r="U27" s="69">
        <f>SUM(U28:U30)</f>
        <v>0</v>
      </c>
      <c r="V27" s="69">
        <f t="shared" ref="V27:W27" si="22">SUM(V28:V30)</f>
        <v>0</v>
      </c>
      <c r="W27" s="69">
        <f t="shared" si="22"/>
        <v>0</v>
      </c>
    </row>
    <row r="28" spans="1:23" x14ac:dyDescent="0.35">
      <c r="A28" s="60" t="s">
        <v>204</v>
      </c>
      <c r="B28" s="61">
        <v>0</v>
      </c>
      <c r="C28" s="61">
        <f>B28+G28+K28+P28+U28</f>
        <v>0</v>
      </c>
      <c r="D28" s="61">
        <f>C28+L28+Q28+V28</f>
        <v>0</v>
      </c>
      <c r="E28" s="61">
        <f>D28+H28+M28+R28+W28</f>
        <v>0</v>
      </c>
      <c r="F28" s="53"/>
      <c r="G28" s="54">
        <v>0</v>
      </c>
      <c r="H28" s="54">
        <v>0</v>
      </c>
      <c r="I28" s="53"/>
      <c r="J28" s="81" t="s">
        <v>437</v>
      </c>
      <c r="K28" s="61">
        <f>IF(Seller21="PE",IF(Rights21="H",-Amount21,0),0)+IF(Seller22="PE",IF(Rights22="H",-Amount22,0),0)+IF(Seller23="PE",IF(Rights23="H",-Amount23,0),0)+IF(Seller24="PE",IF(Rights24="H",-Amount24,0),0)+IF(Seller25="PE",IF(Rights25="H",-Amount25,0),0)+IF(Seller26="PE",IF(Rights26="H",-Amount26,0),0)+IF(Seller27="PE",IF(Rights27="H",-Amount27,0),0)+IF(Seller28="PE",IF(Rights28="H",-Amount28,0),0)+IF(Seller29="PE",IF(Rights29="H",-Amount29,0),0)+IF(Seller210="PE",IF(Rights210="H",-Amount210,0),0)+IF(Seller211="PE",IF(Rights211="H",-Amount211,0),0)+IF(Seller212="PE",IF(Rights212="H",-Amount212,0),0)+IF(Seller213="PE",IF(Rights213="H",-Amount213,0),0)+IF(Seller214="PE",IF(Rights214="H",-Amount214,0),0)+IF(Seller215="PE",IF(Rights215="H",-Amount215,0),0)+IF(Seller216="PE",IF(Rights216="H",-Amount216,0),0)</f>
        <v>0</v>
      </c>
      <c r="L28" s="61">
        <f>IF(Seller31="PE",IF(Rights31="H",-Amount31,0),0)+IF(Seller32="PE",IF(Rights32="H",-Amount32,0),0)+IF(Seller33="PE",IF(Rights33="H",-Amount33,0),0)+IF(Seller34="PE",IF(Rights34="H",-Amount34,0),0)+IF(Seller35="PE",IF(Rights35="H",-Amount35,0),0)+IF(Seller36="PE",IF(Rights36="H",-Amount36,0),0)+IF(Seller37="PE",IF(Rights37="H",-Amount37,0),0)+IF(Seller38="PE",IF(Rights38="H",-Amount38,0),0)+IF(Seller39="PE",IF(Rights39="H",-Amount39,0),0)+IF(Seller310="PE",IF(Rights310="H",-Amount310,0),0)+IF(Seller311="PE",IF(Rights311="H",-Amount311,0),0)+IF(Seller312="PE",IF(Rights312="H",-Amount312,0),0)+IF(Seller313="PE",IF(Rights313="H",-Amount313,0),0)+IF(Seller314="PE",IF(Rights314="H",-Amount314,0),0)+IF(Seller315="PE",IF(Rights315="H",-Amount315,0),0)+IF(Seller316="PE",IF(Rights316="H",-Amount316,0),0)</f>
        <v>0</v>
      </c>
      <c r="M28" s="61">
        <f>IF(Seller41="PE",IF(Rights41="H",-Amount41,0),0)+IF(Seller42="PE",IF(Rights42="H",-Amount42,0),0)+IF(Seller43="PE",IF(Rights43="H",-Amount43,0),0)+IF(Seller44="PE",IF(Rights44="H",-Amount44,0),0)+IF(Seller45="PE",IF(Rights45="H",-Amount45,0),0)+IF(Seller46="PE",IF(Rights46="H",-Amount46,0),0)+IF(Seller47="PE",IF(Rights47="H",-Amount47,0),0)+IF(Seller48="PE",IF(Rights48="H",-Amount48,0),0)+IF(Seller49="PE",IF(Rights49="H",-Amount49,0),0)+IF(Seller410="PE",IF(Rights410="H",-Amount410,0),0)+IF(Seller411="PE",IF(Rights411="H",-Amount411,0),0)+IF(Seller412="PE",IF(Rights412="H",-Amount412,0),0)+IF(Seller413="PE",IF(Rights413="H",-Amount413,0),0)+IF(Seller414="PE",IF(Rights414="H",-Amount414,0),0)+IF(Seller415="PE",IF(Rights415="H",-Amount415,0),0)+IF(Seller416="PE",IF(Rights416="H",-Amount416,0),0)</f>
        <v>0</v>
      </c>
      <c r="N28" s="52"/>
      <c r="O28" s="81" t="s">
        <v>437</v>
      </c>
      <c r="P28" s="61">
        <f>IF(Buyer21="PE",IF(Rights21="H",Amount21,0),0)+IF(Buyer22="PE",IF(Rights22="H",Amount22,0),0)+IF(Buyer23="PE",IF(Rights23="H",Amount23,0),0)+IF(Buyer24="PE",IF(Rights24="H",Amount24,0),0)+IF(Buyer25="PE",IF(Rights24="H",Amount25,0),0)+IF(Buyer26="PE",IF(Rights26="H",Amount26,0),0)+IF(Buyer27="PE",IF(Rights27="H",Amount27,0),0)+IF(Buyer28="PE",IF(Rights28="H",Amount28,0),0)+IF(Buyer29="PE",IF(Rights29="H",Amount29,0),0)+IF(Buyer210="PE",IF(Rights210="H",Amount210,0),0)+IF(Buyer211="PE",IF(Rights211="H",Amount211,0),0)+IF(Buyer212="PE",IF(Rights212="H",Amount212,0),0)+IF(Buyer213="PE",IF(Rights213="H",Amount213,0),0)+IF(Buyer214="PE",IF(Rights214="H",Amount214,0),0)+IF(Buyer215="PE",IF(Rights215="H",Amount215,0),0)+IF(Buyer216="PE",IF(Rights216="H",Amount216,0),0)</f>
        <v>0</v>
      </c>
      <c r="Q28" s="61">
        <f>IF(Buyer31="PE",IF(Rights31="H",Amount31,0),0)+IF(Buyer32="PE",IF(Rights32="H",Amount32,0),0)+IF(Buyer33="PE",IF(Rights33="H",Amount33,0),0)+IF(Buyer34="PE",IF(Rights34="H",Amount34,0),0)+IF(Buyer35="PE",IF(Rights34="H",Amount35,0),0)+IF(Buyer36="PE",IF(Rights36="H",Amount36,0),0)+IF(Buyer37="PE",IF(Rights37="H",Amount37,0),0)+IF(Buyer38="PE",IF(Rights38="H",Amount38,0),0)+IF(Buyer39="PE",IF(Rights39="H",Amount39,0),0)+IF(Buyer310="PE",IF(Rights310="H",Amount310,0),0)+IF(Buyer311="PE",IF(Rights311="H",Amount311,0),0)+IF(Buyer312="PE",IF(Rights312="H",Amount312,0),0)+IF(Buyer313="PE",IF(Rights313="H",Amount313,0),0)+IF(Buyer314="PE",IF(Rights314="H",Amount314,0),0)+IF(Buyer315="PE",IF(Rights315="H",Amount315,0),0)+IF(Buyer316="PE",IF(Rights316="H",Amount316,0),0)</f>
        <v>0</v>
      </c>
      <c r="R28" s="61">
        <f>IF(Buyer41="PE",IF(Rights41="H",Amount41,0),0)+IF(Buyer42="PE",IF(Rights42="H",Amount42,0),0)+IF(Buyer43="PE",IF(Rights43="H",Amount43,0),0)+IF(Buyer44="PE",IF(Rights44="H",Amount44,0),0)+IF(Buyer45="PE",IF(Rights44="H",Amount45,0),0)+IF(Buyer46="PE",IF(Rights46="H",Amount46,0),0)+IF(Buyer47="PE",IF(Rights47="H",Amount47,0),0)+IF(Buyer48="PE",IF(Rights48="H",Amount48,0),0)+IF(Buyer49="PE",IF(Rights49="H",Amount49,0),0)+IF(Buyer410="PE",IF(Rights410="H",Amount410,0),0)+IF(Buyer411="PE",IF(Rights411="H",Amount411,0),0)+IF(Buyer412="PE",IF(Rights412="H",Amount412,0),0)+IF(Buyer413="PE",IF(Rights413="H",Amount413,0),0)+IF(Buyer414="PE",IF(Rights414="H",Amount414,0),0)+IF(Buyer415="PE",IF(Rights415="H",Amount415,0),0)+IF(Buyer416="PE",IF(Rights416="H",Amount416,0),0)</f>
        <v>0</v>
      </c>
      <c r="S28" s="96" t="s">
        <v>431</v>
      </c>
      <c r="T28" s="81" t="s">
        <v>437</v>
      </c>
      <c r="U28" s="61">
        <f>IF(Buyer21="PEA",IF(Rights21="H",Amount21,0),0)+IF(Buyer22="PEA",IF(Rights22="H",Amount22,0),0)+IF(Buyer23="PEA",IF(Rights23="H",Amount23,0),0)+IF(Buyer24="PEA",IF(Rights24="H",Amount24,0),0)+IF(Buyer25="PEA",IF(Rights24="H",Amount25,0),0)+IF(Buyer26="PEA",IF(Rights26="H",Amount26,0),0)+IF(Buyer27="PEA",IF(Rights27="H",Amount27,0),0)+IF(Buyer28="PEA",IF(Rights28="H",Amount28,0),0)+IF(Buyer29="PEA",IF(Rights29="H",Amount29,0),0)+IF(Buyer210="PEA",IF(Rights210="H",Amount210,0),0)+IF(Buyer211="PEA",IF(Rights211="H",Amount211,0),0)+IF(Buyer212="PEA",IF(Rights212="H",Amount212,0),0)+IF(Buyer213="PEA",IF(Rights213="H",Amount213,0),0)+IF(Buyer214="PEA",IF(Rights214="H",Amount214,0),0)+IF(Buyer215="PEA",IF(Rights215="H",Amount215,0),0)+IF(Buyer216="PEA",IF(Rights216="H",Amount216,0),0)+IF(Seller21="PEA",IF(Rights21="H",-Amount21,0),0)+IF(Seller22="PEA",IF(Rights22="H",-Amount22,0),0)+IF(Seller23="PEA",IF(Rights23="H",-Amount23,0),0)+IF(Seller24="PEA",IF(Rights24="H",-Amount24,0),0)+IF(Seller25="PEA",IF(Rights24="H",-Amount25,0),0)+IF(Seller26="PEA",IF(Rights26="H",-Amount26,0),0)+IF(Seller27="PEA",IF(Rights27="H",-Amount27,0),0)+IF(Seller28="PEA",IF(Rights28="H",-Amount28,0),0)+IF(Seller29="PEA",IF(Rights29="H",-Amount29,0),0)+IF(Seller210="PEA",IF(Rights210="H",-Amount210,0),0)+IF(Seller211="PEA",IF(Rights211="H",-Amount211,0),0)+IF(Seller212="PEA",IF(Rights212="H",-Amount212,0),0)+IF(Seller213="PEA",IF(Rights213="H",-Amount213,0),0)+IF(Seller214="PEA",IF(Rights214="H",-Amount214,0),0)+IF(Seller215="PEA",IF(Rights215="H",-Amount215,0),0)+IF(Seller216="PEA",IF(Rights216="H",-Amount216,0),0)</f>
        <v>0</v>
      </c>
      <c r="V28" s="61">
        <f>IF(Buyer31="PEA",IF(Rights31="H",Amount31,0),0)+IF(Buyer32="PEA",IF(Rights32="H",Amount32,0),0)+IF(Buyer33="PEA",IF(Rights33="H",Amount33,0),0)+IF(Buyer34="PEA",IF(Rights34="H",Amount34,0),0)+IF(Buyer35="PEA",IF(Rights34="H",Amount35,0),0)+IF(Buyer36="PEA",IF(Rights36="H",Amount36,0),0)+IF(Buyer37="PEA",IF(Rights37="H",Amount37,0),0)+IF(Buyer38="PEA",IF(Rights38="H",Amount38,0),0)+IF(Buyer39="PEA",IF(Rights39="H",Amount39,0),0)+IF(Buyer310="PEA",IF(Rights310="H",Amount310,0),0)+IF(Buyer311="PEA",IF(Rights311="H",Amount311,0),0)+IF(Buyer312="PEA",IF(Rights312="H",Amount312,0),0)+IF(Buyer313="PEA",IF(Rights313="H",Amount313,0),0)+IF(Buyer314="PEA",IF(Rights314="H",Amount314,0),0)+IF(Buyer315="PEA",IF(Rights315="H",Amount315,0),0)+IF(Buyer316="PEA",IF(Rights316="H",Amount316,0),0)+IF(Seller31="PEA",IF(Rights31="H",-Amount31,0),0)+IF(Seller32="PEA",IF(Rights32="H",-Amount32,0),0)+IF(Seller33="PEA",IF(Rights33="H",-Amount33,0),0)+IF(Seller34="PEA",IF(Rights34="H",-Amount34,0),0)+IF(Seller35="PEA",IF(Rights34="H",-Amount35,0),0)+IF(Seller36="PEA",IF(Rights36="H",-Amount36,0),0)+IF(Seller37="PEA",IF(Rights37="H",-Amount37,0),0)+IF(Seller38="PEA",IF(Rights38="H",-Amount38,0),0)+IF(Seller39="PEA",IF(Rights39="H",-Amount39,0),0)+IF(Seller310="PEA",IF(Rights310="H",-Amount310,0),0)+IF(Seller311="PEA",IF(Rights311="H",-Amount311,0),0)+IF(Seller312="PEA",IF(Rights312="H",-Amount312,0),0)+IF(Seller313="PEA",IF(Rights313="H",-Amount313,0),0)+IF(Seller314="PEA",IF(Rights314="H",-Amount314,0),0)+IF(Seller315="PEA",IF(Rights315="H",-Amount315,0),0)+IF(Seller316="PEA",IF(Rights316="H",-Amount316,0),0)</f>
        <v>0</v>
      </c>
      <c r="W28" s="61">
        <f>IF(Buyer41="PEA",IF(Rights41="H",Amount41,0),0)+IF(Buyer42="PEA",IF(Rights42="H",Amount42,0),0)+IF(Buyer43="PEA",IF(Rights43="H",Amount43,0),0)+IF(Buyer44="PEA",IF(Rights44="H",Amount44,0),0)+IF(Buyer45="PEA",IF(Rights44="H",Amount45,0),0)+IF(Buyer46="PEA",IF(Rights46="H",Amount46,0),0)+IF(Buyer47="PEA",IF(Rights47="H",Amount47,0),0)+IF(Buyer48="PEA",IF(Rights48="H",Amount48,0),0)+IF(Buyer49="PEA",IF(Rights49="H",Amount49,0),0)+IF(Buyer410="PEA",IF(Rights410="H",Amount410,0),0)+IF(Buyer411="PEA",IF(Rights411="H",Amount411,0),0)+IF(Buyer412="PEA",IF(Rights412="H",Amount412,0),0)+IF(Buyer413="PEA",IF(Rights413="H",Amount413,0),0)+IF(Buyer414="PEA",IF(Rights414="H",Amount414,0),0)+IF(Buyer415="PEA",IF(Rights415="H",Amount415,0),0)+IF(Buyer416="PEA",IF(Rights416="H",Amount416,0),0)+IF(Seller41="PEA",IF(Rights41="H",-Amount41,0),0)+IF(Seller42="PEA",IF(Rights42="H",-Amount42,0),0)+IF(Seller43="PEA",IF(Rights43="H",-Amount43,0),0)+IF(Seller44="PEA",IF(Rights44="H",-Amount44,0),0)+IF(Seller45="PEA",IF(Rights44="H",-Amount45,0),0)+IF(Seller46="PEA",IF(Rights46="H",-Amount46,0),0)+IF(Seller47="PEA",IF(Rights47="H",-Amount47,0),0)+IF(Seller48="PEA",IF(Rights48="H",-Amount48,0),0)+IF(Seller49="PEA",IF(Rights49="H",-Amount49,0),0)+IF(Seller410="PEA",IF(Rights410="H",-Amount410,0),0)+IF(Seller411="PEA",IF(Rights411="H",-Amount411,0),0)+IF(Seller412="PEA",IF(Rights412="H",-Amount412,0),0)+IF(Seller413="PEA",IF(Rights413="H",-Amount413,0),0)+IF(Seller414="PEA",IF(Rights414="H",-Amount414,0),0)+IF(Seller415="PEA",IF(Rights415="H",-Amount415,0),0)+IF(Seller416="PEA",IF(Rights416="H",-Amount416,0),0)</f>
        <v>0</v>
      </c>
    </row>
    <row r="29" spans="1:23" x14ac:dyDescent="0.35">
      <c r="A29" s="60" t="s">
        <v>205</v>
      </c>
      <c r="B29" s="61">
        <v>5</v>
      </c>
      <c r="C29" s="61">
        <f>B29+G29+K29+P29+U29</f>
        <v>5</v>
      </c>
      <c r="D29" s="61">
        <f>C29+L29+Q29+V29</f>
        <v>5</v>
      </c>
      <c r="E29" s="61">
        <f>D29+H29+M29+R29+W29</f>
        <v>5</v>
      </c>
      <c r="F29" s="53"/>
      <c r="G29" s="54">
        <v>0</v>
      </c>
      <c r="H29" s="54">
        <v>0</v>
      </c>
      <c r="I29" s="53"/>
      <c r="J29" s="81" t="s">
        <v>437</v>
      </c>
      <c r="K29" s="61">
        <f>IF(Seller21="PE",IF(Rights21="M",-Amount21,0),0)+IF(Seller22="PE",IF(Rights22="M",-Amount22,0),0)+IF(Seller23="PE",IF(Rights23="M",-Amount23,0),0)+IF(Seller24="PE",IF(Rights24="M",-Amount24,0),0)+IF(Seller25="PE",IF(Rights25="M",-Amount25,0),0)+IF(Seller26="PE",IF(Rights26="M",-Amount26,0),0)+IF(Seller27="PE",IF(Rights27="M",-Amount27,0),0)+IF(Seller28="PE",IF(Rights28="M",-Amount28,0),0)+IF(Seller29="PE",IF(Rights29="M",-Amount29,0),0)+IF(Seller210="PE",IF(Rights210="M",-Amount210,0),0)+IF(Seller211="PE",IF(Rights211="M",-Amount211,0),0)+IF(Seller212="PE",IF(Rights212="M",-Amount212,0),0)+IF(Seller213="PE",IF(Rights213="M",-Amount213,0),0)+IF(Seller214="PE",IF(Rights214="M",-Amount214,0),0)+IF(Seller215="PE",IF(Rights215="M",-Amount215,0),0)+IF(Seller216="PE",IF(Rights216="M",-Amount216,0),0)</f>
        <v>0</v>
      </c>
      <c r="L29" s="61">
        <f>IF(Seller31="PE",IF(Rights31="M",-Amount31,0),0)+IF(Seller32="PE",IF(Rights32="M",-Amount32,0),0)+IF(Seller33="PE",IF(Rights33="M",-Amount33,0),0)+IF(Seller34="PE",IF(Rights34="M",-Amount34,0),0)+IF(Seller35="PE",IF(Rights35="M",-Amount35,0),0)+IF(Seller36="PE",IF(Rights36="M",-Amount36,0),0)+IF(Seller37="PE",IF(Rights37="M",-Amount37,0),0)+IF(Seller38="PE",IF(Rights38="M",-Amount38,0),0)+IF(Seller39="PE",IF(Rights39="M",-Amount39,0),0)+IF(Seller310="PE",IF(Rights310="M",-Amount310,0),0)+IF(Seller311="PE",IF(Rights311="M",-Amount311,0),0)+IF(Seller312="PE",IF(Rights312="M",-Amount312,0),0)+IF(Seller313="PE",IF(Rights313="M",-Amount313,0),0)+IF(Seller314="PE",IF(Rights314="M",-Amount314,0),0)+IF(Seller315="PE",IF(Rights315="M",-Amount315,0),0)+IF(Seller316="PE",IF(Rights316="M",-Amount316,0),0)</f>
        <v>0</v>
      </c>
      <c r="M29" s="61">
        <f>IF(Seller41="PE",IF(Rights41="M",-Amount41,0),0)+IF(Seller42="PE",IF(Rights42="M",-Amount42,0),0)+IF(Seller43="PE",IF(Rights43="M",-Amount43,0),0)+IF(Seller44="PE",IF(Rights44="M",-Amount44,0),0)+IF(Seller45="PE",IF(Rights45="M",-Amount45,0),0)+IF(Seller46="PE",IF(Rights46="M",-Amount46,0),0)+IF(Seller47="PE",IF(Rights47="M",-Amount47,0),0)+IF(Seller48="PE",IF(Rights48="M",-Amount48,0),0)+IF(Seller49="PE",IF(Rights49="M",-Amount49,0),0)+IF(Seller410="PE",IF(Rights410="M",-Amount410,0),0)+IF(Seller411="PE",IF(Rights411="M",-Amount411,0),0)+IF(Seller412="PE",IF(Rights412="M",-Amount412,0),0)+IF(Seller413="PE",IF(Rights413="M",-Amount413,0),0)+IF(Seller414="PE",IF(Rights414="M",-Amount414,0),0)+IF(Seller415="PE",IF(Rights415="M",-Amount415,0),0)+IF(Seller416="PE",IF(Rights416="M",-Amount416,0),0)</f>
        <v>0</v>
      </c>
      <c r="N29" s="52"/>
      <c r="O29" s="81" t="s">
        <v>437</v>
      </c>
      <c r="P29" s="61">
        <f>IF(Buyer21="PE",IF(Rights21="M",Amount21,0),0)+IF(Buyer22="PE",IF(Rights22="M",Amount22,0),0)+IF(Buyer23="PE",IF(Rights23="M",Amount23,0),0)+IF(Buyer24="PE",IF(Rights24="M",Amount24,0),0)+IF(Buyer25="PE",IF(Rights24="M",Amount25,0),0)+IF(Buyer26="PE",IF(Rights26="M",Amount26,0),0)+IF(Buyer27="PE",IF(Rights27="M",Amount27,0),0)+IF(Buyer28="PE",IF(Rights28="M",Amount28,0),0)+IF(Buyer29="PE",IF(Rights29="M",Amount29,0),0)+IF(Buyer210="PE",IF(Rights210="M",Amount210,0),0)+IF(Buyer211="PE",IF(Rights211="M",Amount211,0),0)+IF(Buyer212="PE",IF(Rights212="M",Amount212,0),0)+IF(Buyer213="PE",IF(Rights213="M",Amount213,0),0)+IF(Buyer214="PE",IF(Rights214="M",Amount214,0),0)+IF(Buyer215="PE",IF(Rights215="M",Amount215,0),0)+IF(Buyer216="PE",IF(Rights216="M",Amount216,0),0)</f>
        <v>0</v>
      </c>
      <c r="Q29" s="61">
        <f>IF(Buyer31="PE",IF(Rights31="M",Amount31,0),0)+IF(Buyer32="PE",IF(Rights32="M",Amount32,0),0)+IF(Buyer33="PE",IF(Rights33="M",Amount33,0),0)+IF(Buyer34="PE",IF(Rights34="M",Amount34,0),0)+IF(Buyer35="PE",IF(Rights34="M",Amount35,0),0)+IF(Buyer36="PE",IF(Rights36="M",Amount36,0),0)+IF(Buyer37="PE",IF(Rights37="M",Amount37,0),0)+IF(Buyer38="PE",IF(Rights38="M",Amount38,0),0)+IF(Buyer39="PE",IF(Rights39="M",Amount39,0),0)+IF(Buyer310="PE",IF(Rights310="M",Amount310,0),0)+IF(Buyer311="PE",IF(Rights311="M",Amount311,0),0)+IF(Buyer312="PE",IF(Rights312="M",Amount312,0),0)+IF(Buyer313="PE",IF(Rights313="M",Amount313,0),0)+IF(Buyer314="PE",IF(Rights314="M",Amount314,0),0)+IF(Buyer315="PE",IF(Rights315="M",Amount315,0),0)+IF(Buyer316="PE",IF(Rights316="M",Amount316,0),0)</f>
        <v>0</v>
      </c>
      <c r="R29" s="61">
        <f>IF(Buyer41="PE",IF(Rights41="M",Amount41,0),0)+IF(Buyer42="PE",IF(Rights42="M",Amount42,0),0)+IF(Buyer43="PE",IF(Rights43="M",Amount43,0),0)+IF(Buyer44="PE",IF(Rights44="M",Amount44,0),0)+IF(Buyer45="PE",IF(Rights44="M",Amount45,0),0)+IF(Buyer46="PE",IF(Rights46="M",Amount46,0),0)+IF(Buyer47="PE",IF(Rights47="M",Amount47,0),0)+IF(Buyer48="PE",IF(Rights48="M",Amount48,0),0)+IF(Buyer49="PE",IF(Rights49="M",Amount49,0),0)+IF(Buyer410="PE",IF(Rights410="M",Amount410,0),0)+IF(Buyer411="PE",IF(Rights411="M",Amount411,0),0)+IF(Buyer412="PE",IF(Rights412="M",Amount412,0),0)+IF(Buyer413="PE",IF(Rights413="M",Amount413,0),0)+IF(Buyer414="PE",IF(Rights414="M",Amount414,0),0)+IF(Buyer415="PE",IF(Rights415="M",Amount415,0),0)+IF(Buyer416="PE",IF(Rights416="M",Amount416,0),0)</f>
        <v>0</v>
      </c>
      <c r="S29" s="96" t="s">
        <v>431</v>
      </c>
      <c r="T29" s="81" t="s">
        <v>437</v>
      </c>
      <c r="U29" s="61">
        <f>IF(Buyer21="PEA",IF(Rights21="M",Amount21,0),0)+IF(Buyer22="PEA",IF(Rights22="M",Amount22,0),0)+IF(Buyer23="PEA",IF(Rights23="M",Amount23,0),0)+IF(Buyer24="PEA",IF(Rights24="M",Amount24,0),0)+IF(Buyer25="PEA",IF(Rights24="M",Amount25,0),0)+IF(Buyer26="PEA",IF(Rights26="M",Amount26,0),0)+IF(Buyer27="PEA",IF(Rights27="M",Amount27,0),0)+IF(Buyer28="PEA",IF(Rights28="M",Amount28,0),0)+IF(Buyer29="PEA",IF(Rights29="M",Amount29,0),0)+IF(Buyer210="PEA",IF(Rights210="M",Amount210,0),0)+IF(Buyer211="PEA",IF(Rights211="M",Amount211,0),0)+IF(Buyer212="PEA",IF(Rights212="M",Amount212,0),0)+IF(Buyer213="PEA",IF(Rights213="M",Amount213,0),0)+IF(Buyer214="PEA",IF(Rights214="M",Amount214,0),0)+IF(Buyer215="PEA",IF(Rights215="M",Amount215,0),0)+IF(Buyer216="PEA",IF(Rights216="M",Amount216,0),0)+IF(Seller21="PEA",IF(Rights21="M",-Amount21,0),0)+IF(Seller22="PEA",IF(Rights22="M",-Amount22,0),0)+IF(Seller23="PEA",IF(Rights23="M",-Amount23,0),0)+IF(Seller24="PEA",IF(Rights24="M",-Amount24,0),0)+IF(Seller25="PEA",IF(Rights24="M",-Amount25,0),0)+IF(Seller26="PEA",IF(Rights26="M",-Amount26,0),0)+IF(Seller27="PEA",IF(Rights27="M",-Amount27,0),0)+IF(Seller28="PEA",IF(Rights28="M",-Amount28,0),0)+IF(Seller29="PEA",IF(Rights29="M",-Amount29,0),0)+IF(Seller210="PEA",IF(Rights210="M",-Amount210,0),0)+IF(Seller211="PEA",IF(Rights211="M",-Amount211,0),0)+IF(Seller212="PEA",IF(Rights212="M",-Amount212,0),0)+IF(Seller213="PEA",IF(Rights213="M",-Amount213,0),0)+IF(Seller214="PEA",IF(Rights214="M",-Amount214,0),0)+IF(Seller215="PEA",IF(Rights215="M",-Amount215,0),0)+IF(Seller216="PEA",IF(Rights216="M",-Amount216,0),0)</f>
        <v>0</v>
      </c>
      <c r="V29" s="61">
        <f>IF(Buyer31="PEA",IF(Rights31="M",Amount31,0),0)+IF(Buyer32="PEA",IF(Rights32="M",Amount32,0),0)+IF(Buyer33="PEA",IF(Rights33="M",Amount33,0),0)+IF(Buyer34="PEA",IF(Rights34="M",Amount34,0),0)+IF(Buyer35="PEA",IF(Rights34="M",Amount35,0),0)+IF(Buyer36="PEA",IF(Rights36="M",Amount36,0),0)+IF(Buyer37="PEA",IF(Rights37="M",Amount37,0),0)+IF(Buyer38="PEA",IF(Rights38="M",Amount38,0),0)+IF(Buyer39="PEA",IF(Rights39="M",Amount39,0),0)+IF(Buyer310="PEA",IF(Rights310="M",Amount310,0),0)+IF(Buyer311="PEA",IF(Rights311="M",Amount311,0),0)+IF(Buyer312="PEA",IF(Rights312="M",Amount312,0),0)+IF(Buyer313="PEA",IF(Rights313="M",Amount313,0),0)+IF(Buyer314="PEA",IF(Rights314="M",Amount314,0),0)+IF(Buyer315="PEA",IF(Rights315="M",Amount315,0),0)+IF(Buyer316="PEA",IF(Rights316="M",Amount316,0),0)+IF(Seller31="PEA",IF(Rights31="M",-Amount31,0),0)+IF(Seller32="PEA",IF(Rights32="M",-Amount32,0),0)+IF(Seller33="PEA",IF(Rights33="M",-Amount33,0),0)+IF(Seller34="PEA",IF(Rights34="M",-Amount34,0),0)+IF(Seller35="PEA",IF(Rights34="M",-Amount35,0),0)+IF(Seller36="PEA",IF(Rights36="M",-Amount36,0),0)+IF(Seller37="PEA",IF(Rights37="M",-Amount37,0),0)+IF(Seller38="PEA",IF(Rights38="M",-Amount38,0),0)+IF(Seller39="PEA",IF(Rights39="M",-Amount39,0),0)+IF(Seller310="PEA",IF(Rights310="M",-Amount310,0),0)+IF(Seller311="PEA",IF(Rights311="M",-Amount311,0),0)+IF(Seller312="PEA",IF(Rights312="M",-Amount312,0),0)+IF(Seller313="PEA",IF(Rights313="M",-Amount313,0),0)+IF(Seller314="PEA",IF(Rights314="M",-Amount314,0),0)+IF(Seller315="PEA",IF(Rights315="M",-Amount315,0),0)+IF(Seller316="PEA",IF(Rights316="M",-Amount316,0),0)</f>
        <v>0</v>
      </c>
      <c r="W29" s="61">
        <f>IF(Buyer41="PEA",IF(Rights41="M",Amount41,0),0)+IF(Buyer42="PEA",IF(Rights42="M",Amount42,0),0)+IF(Buyer43="PEA",IF(Rights43="M",Amount43,0),0)+IF(Buyer44="PEA",IF(Rights44="M",Amount44,0),0)+IF(Buyer45="PEA",IF(Rights44="M",Amount45,0),0)+IF(Buyer46="PEA",IF(Rights46="M",Amount46,0),0)+IF(Buyer47="PEA",IF(Rights47="M",Amount47,0),0)+IF(Buyer48="PEA",IF(Rights48="M",Amount48,0),0)+IF(Buyer49="PEA",IF(Rights49="M",Amount49,0),0)+IF(Buyer410="PEA",IF(Rights410="M",Amount410,0),0)+IF(Buyer411="PEA",IF(Rights411="M",Amount411,0),0)+IF(Buyer412="PEA",IF(Rights412="M",Amount412,0),0)+IF(Buyer413="PEA",IF(Rights413="M",Amount413,0),0)+IF(Buyer414="PEA",IF(Rights414="M",Amount414,0),0)+IF(Buyer415="PEA",IF(Rights415="M",Amount415,0),0)+IF(Buyer416="PEA",IF(Rights416="M",Amount416,0),0)+IF(Seller41="PEA",IF(Rights41="M",-Amount41,0),0)+IF(Seller42="PEA",IF(Rights42="M",-Amount42,0),0)+IF(Seller43="PEA",IF(Rights43="M",-Amount43,0),0)+IF(Seller44="PEA",IF(Rights44="M",-Amount44,0),0)+IF(Seller45="PEA",IF(Rights44="M",-Amount45,0),0)+IF(Seller46="PEA",IF(Rights46="M",-Amount46,0),0)+IF(Seller47="PEA",IF(Rights47="M",-Amount47,0),0)+IF(Seller48="PEA",IF(Rights48="M",-Amount48,0),0)+IF(Seller49="PEA",IF(Rights49="M",-Amount49,0),0)+IF(Seller410="PEA",IF(Rights410="M",-Amount410,0),0)+IF(Seller411="PEA",IF(Rights411="M",-Amount411,0),0)+IF(Seller412="PEA",IF(Rights412="M",-Amount412,0),0)+IF(Seller413="PEA",IF(Rights413="M",-Amount413,0),0)+IF(Seller414="PEA",IF(Rights414="M",-Amount414,0),0)+IF(Seller415="PEA",IF(Rights415="M",-Amount415,0),0)+IF(Seller416="PEA",IF(Rights416="M",-Amount416,0),0)</f>
        <v>0</v>
      </c>
    </row>
    <row r="30" spans="1:23" x14ac:dyDescent="0.35">
      <c r="A30" s="60" t="s">
        <v>206</v>
      </c>
      <c r="B30" s="61">
        <v>0</v>
      </c>
      <c r="C30" s="61">
        <f>B30+G30+K30+P30+U30</f>
        <v>0</v>
      </c>
      <c r="D30" s="61">
        <f>C30+L30+Q30+V30</f>
        <v>0</v>
      </c>
      <c r="E30" s="61">
        <f>D30+H30+M30+R30+W30</f>
        <v>0</v>
      </c>
      <c r="F30" s="53"/>
      <c r="G30" s="54">
        <v>0</v>
      </c>
      <c r="H30" s="54">
        <v>0</v>
      </c>
      <c r="I30" s="53"/>
      <c r="J30" s="81" t="s">
        <v>437</v>
      </c>
      <c r="K30" s="61">
        <f>IF(Seller21="PE",IF(Rights21="l",-Amount21,0),0)+IF(Seller22="PE",IF(Rights22="l",-Amount22,0),0)+IF(Seller23="PE",IF(Rights23="l",-Amount23,0),0)+IF(Seller24="PE",IF(Rights24="l",-Amount24,0),0)+IF(Seller25="PE",IF(Rights25="l",-Amount25,0),0)+IF(Seller26="PE",IF(Rights26="l",-Amount26,0),0)+IF(Seller27="PE",IF(Rights27="l",-Amount27,0),0)+IF(Seller28="PE",IF(Rights28="l",-Amount28,0),0)+IF(Seller29="PE",IF(Rights29="l",-Amount29,0),0)+IF(Seller210="PE",IF(Rights210="l",-Amount210,0),0)+IF(Seller211="PE",IF(Rights211="l",-Amount211,0),0)+IF(Seller212="PE",IF(Rights212="l",-Amount212,0),0)+IF(Seller213="PE",IF(Rights213="l",-Amount213,0),0)+IF(Seller214="PE",IF(Rights214="l",-Amount214,0),0)+IF(Seller215="PE",IF(Rights215="l",-Amount215,0),0)+IF(Seller216="PE",IF(Rights216="l",-Amount216,0),0)</f>
        <v>0</v>
      </c>
      <c r="L30" s="61">
        <f>IF(Seller31="PE",IF(Rights31="l",-Amount31,0),0)+IF(Seller32="PE",IF(Rights32="l",-Amount32,0),0)+IF(Seller33="PE",IF(Rights33="l",-Amount33,0),0)+IF(Seller34="PE",IF(Rights34="l",-Amount34,0),0)+IF(Seller35="PE",IF(Rights35="l",-Amount35,0),0)+IF(Seller36="PE",IF(Rights36="l",-Amount36,0),0)+IF(Seller37="PE",IF(Rights37="l",-Amount37,0),0)+IF(Seller38="PE",IF(Rights38="l",-Amount38,0),0)+IF(Seller39="PE",IF(Rights39="l",-Amount39,0),0)+IF(Seller310="PE",IF(Rights310="l",-Amount310,0),0)+IF(Seller311="PE",IF(Rights311="l",-Amount311,0),0)+IF(Seller312="PE",IF(Rights312="l",-Amount312,0),0)+IF(Seller313="PE",IF(Rights313="l",-Amount313,0),0)+IF(Seller314="PE",IF(Rights314="l",-Amount314,0),0)+IF(Seller315="PE",IF(Rights315="l",-Amount315,0),0)+IF(Seller316="PE",IF(Rights316="l",-Amount316,0),0)</f>
        <v>0</v>
      </c>
      <c r="M30" s="61">
        <f>IF(Seller41="PE",IF(Rights41="l",-Amount41,0),0)+IF(Seller42="PE",IF(Rights42="l",-Amount42,0),0)+IF(Seller43="PE",IF(Rights43="l",-Amount43,0),0)+IF(Seller44="PE",IF(Rights44="l",-Amount44,0),0)+IF(Seller45="PE",IF(Rights45="l",-Amount45,0),0)+IF(Seller46="PE",IF(Rights46="l",-Amount46,0),0)+IF(Seller47="PE",IF(Rights47="l",-Amount47,0),0)+IF(Seller48="PE",IF(Rights48="l",-Amount48,0),0)+IF(Seller49="PE",IF(Rights49="l",-Amount49,0),0)+IF(Seller410="PE",IF(Rights410="l",-Amount410,0),0)+IF(Seller411="PE",IF(Rights411="l",-Amount411,0),0)+IF(Seller412="PE",IF(Rights412="l",-Amount412,0),0)+IF(Seller413="PE",IF(Rights413="l",-Amount413,0),0)+IF(Seller414="PE",IF(Rights414="l",-Amount414,0),0)+IF(Seller415="PE",IF(Rights415="l",-Amount415,0),0)+IF(Seller416="PE",IF(Rights416="l",-Amount416,0),0)</f>
        <v>0</v>
      </c>
      <c r="N30" s="52"/>
      <c r="O30" s="81" t="s">
        <v>437</v>
      </c>
      <c r="P30" s="61">
        <f>IF(Buyer21="PE",IF(Rights21="L",Amount21,0),0)+IF(Buyer22="PE",IF(Rights22="L",Amount22,0),0)+IF(Buyer23="PE",IF(Rights23="L",Amount23,0),0)+IF(Buyer24="PE",IF(Rights24="L",Amount24,0),0)+IF(Buyer25="PE",IF(Rights24="L",Amount25,0),0)+IF(Buyer26="PE",IF(Rights26="L",Amount26,0),0)+IF(Buyer27="PE",IF(Rights27="L",Amount27,0),0)+IF(Buyer28="PE",IF(Rights28="L",Amount28,0),0)+IF(Buyer29="PE",IF(Rights29="L",Amount29,0),0)+IF(Buyer210="PE",IF(Rights210="L",Amount210,0),0)+IF(Buyer211="PE",IF(Rights211="L",Amount211,0),0)+IF(Buyer212="PE",IF(Rights212="L",Amount212,0),0)+IF(Buyer213="PE",IF(Rights213="L",Amount213,0),0)+IF(Buyer214="PE",IF(Rights214="L",Amount214,0),0)+IF(Buyer215="PE",IF(Rights215="L",Amount215,0),0)+IF(Buyer216="PE",IF(Rights216="L",Amount216,0),0)</f>
        <v>0</v>
      </c>
      <c r="Q30" s="61">
        <f>IF(Buyer31="PE",IF(Rights31="L",Amount31,0),0)+IF(Buyer32="PE",IF(Rights32="L",Amount32,0),0)+IF(Buyer33="PE",IF(Rights33="L",Amount33,0),0)+IF(Buyer34="PE",IF(Rights34="L",Amount34,0),0)+IF(Buyer35="PE",IF(Rights34="L",Amount35,0),0)+IF(Buyer36="PE",IF(Rights36="L",Amount36,0),0)+IF(Buyer37="PE",IF(Rights37="L",Amount37,0),0)+IF(Buyer38="PE",IF(Rights38="L",Amount38,0),0)+IF(Buyer39="PE",IF(Rights39="L",Amount39,0),0)+IF(Buyer310="PE",IF(Rights310="L",Amount310,0),0)+IF(Buyer311="PE",IF(Rights311="L",Amount311,0),0)+IF(Buyer312="PE",IF(Rights312="L",Amount312,0),0)+IF(Buyer313="PE",IF(Rights313="L",Amount313,0),0)+IF(Buyer314="PE",IF(Rights314="L",Amount314,0),0)+IF(Buyer315="PE",IF(Rights315="L",Amount315,0),0)+IF(Buyer316="PE",IF(Rights316="L",Amount316,0),0)</f>
        <v>0</v>
      </c>
      <c r="R30" s="61">
        <f>IF(Buyer41="PE",IF(Rights41="L",Amount41,0),0)+IF(Buyer42="PE",IF(Rights42="L",Amount42,0),0)+IF(Buyer43="PE",IF(Rights43="L",Amount43,0),0)+IF(Buyer44="PE",IF(Rights44="L",Amount44,0),0)+IF(Buyer45="PE",IF(Rights44="L",Amount45,0),0)+IF(Buyer46="PE",IF(Rights46="L",Amount46,0),0)+IF(Buyer47="PE",IF(Rights47="L",Amount47,0),0)+IF(Buyer48="PE",IF(Rights48="L",Amount48,0),0)+IF(Buyer49="PE",IF(Rights49="L",Amount49,0),0)+IF(Buyer410="PE",IF(Rights410="L",Amount410,0),0)+IF(Buyer411="PE",IF(Rights411="L",Amount411,0),0)+IF(Buyer412="PE",IF(Rights412="L",Amount412,0),0)+IF(Buyer413="PE",IF(Rights413="L",Amount413,0),0)+IF(Buyer414="PE",IF(Rights414="L",Amount414,0),0)+IF(Buyer415="PE",IF(Rights415="L",Amount415,0),0)+IF(Buyer416="PE",IF(Rights416="L",Amount416,0),0)</f>
        <v>0</v>
      </c>
      <c r="S30" s="96" t="s">
        <v>431</v>
      </c>
      <c r="T30" s="81" t="s">
        <v>437</v>
      </c>
      <c r="U30" s="61">
        <f>IF(Buyer21="PEA",IF(Rights21="L",Amount21,0),0)+IF(Buyer22="PEA",IF(Rights22="L",Amount22,0),0)+IF(Buyer23="PEA",IF(Rights23="L",Amount23,0),0)+IF(Buyer24="PEA",IF(Rights24="L",Amount24,0),0)+IF(Buyer25="PEA",IF(Rights24="L",Amount25,0),0)+IF(Buyer26="PEA",IF(Rights26="L",Amount26,0),0)+IF(Buyer27="PEA",IF(Rights27="L",Amount27,0),0)+IF(Buyer28="PEA",IF(Rights28="L",Amount28,0),0)+IF(Buyer29="PEA",IF(Rights29="L",Amount29,0),0)+IF(Buyer210="PEA",IF(Rights210="L",Amount210,0),0)+IF(Buyer211="PEA",IF(Rights211="L",Amount211,0),0)+IF(Buyer212="PEA",IF(Rights212="L",Amount212,0),0)+IF(Buyer213="PEA",IF(Rights213="L",Amount213,0),0)+IF(Buyer214="PEA",IF(Rights214="L",Amount214,0),0)+IF(Buyer215="PEA",IF(Rights215="L",Amount215,0),0)+IF(Buyer216="PEA",IF(Rights216="L",Amount216,0),0)+IF(Seller21="PEA",IF(Rights21="L",-Amount21,0),0)+IF(Seller22="PEA",IF(Rights22="L",-Amount22,0),0)+IF(Seller23="PEA",IF(Rights23="L",-Amount23,0),0)+IF(Seller24="PEA",IF(Rights24="L",-Amount24,0),0)+IF(Seller25="PEA",IF(Rights24="L",-Amount25,0),0)+IF(Seller26="PEA",IF(Rights26="L",-Amount26,0),0)+IF(Seller27="PEA",IF(Rights27="L",-Amount27,0),0)+IF(Seller28="PEA",IF(Rights28="L",-Amount28,0),0)+IF(Seller29="PEA",IF(Rights29="L",-Amount29,0),0)+IF(Seller210="PEA",IF(Rights210="L",-Amount210,0),0)+IF(Seller211="PEA",IF(Rights211="L",-Amount211,0),0)+IF(Seller212="PEA",IF(Rights212="L",-Amount212,0),0)+IF(Seller213="PEA",IF(Rights213="L",-Amount213,0),0)+IF(Seller214="PEA",IF(Rights214="L",-Amount214,0),0)+IF(Seller215="PEA",IF(Rights215="L",-Amount215,0),0)+IF(Seller216="PEA",IF(Rights216="L",-Amount216,0),0)</f>
        <v>0</v>
      </c>
      <c r="V30" s="61">
        <f>IF(Buyer31="PEA",IF(Rights31="L",Amount31,0),0)+IF(Buyer32="PEA",IF(Rights32="L",Amount32,0),0)+IF(Buyer33="PEA",IF(Rights33="L",Amount33,0),0)+IF(Buyer34="PEA",IF(Rights34="L",Amount34,0),0)+IF(Buyer35="PEA",IF(Rights34="L",Amount35,0),0)+IF(Buyer36="PEA",IF(Rights36="L",Amount36,0),0)+IF(Buyer37="PEA",IF(Rights37="L",Amount37,0),0)+IF(Buyer38="PEA",IF(Rights38="L",Amount38,0),0)+IF(Buyer39="PEA",IF(Rights39="L",Amount39,0),0)+IF(Buyer310="PEA",IF(Rights310="L",Amount310,0),0)+IF(Buyer311="PEA",IF(Rights311="L",Amount311,0),0)+IF(Buyer312="PEA",IF(Rights312="L",Amount312,0),0)+IF(Buyer313="PEA",IF(Rights313="L",Amount313,0),0)+IF(Buyer314="PEA",IF(Rights314="L",Amount314,0),0)+IF(Buyer315="PEA",IF(Rights315="L",Amount315,0),0)+IF(Buyer316="PEA",IF(Rights316="L",Amount316,0),0)+IF(Seller31="PEA",IF(Rights31="L",-Amount31,0),0)+IF(Seller32="PEA",IF(Rights32="L",-Amount32,0),0)+IF(Seller33="PEA",IF(Rights33="L",-Amount33,0),0)+IF(Seller34="PEA",IF(Rights34="L",-Amount34,0),0)+IF(Seller35="PEA",IF(Rights34="L",-Amount35,0),0)+IF(Seller36="PEA",IF(Rights36="L",-Amount36,0),0)+IF(Seller37="PEA",IF(Rights37="L",-Amount37,0),0)+IF(Seller38="PEA",IF(Rights38="L",-Amount38,0),0)+IF(Seller39="PEA",IF(Rights39="L",-Amount39,0),0)+IF(Seller310="PEA",IF(Rights310="L",-Amount310,0),0)+IF(Seller311="PEA",IF(Rights311="L",-Amount311,0),0)+IF(Seller312="PEA",IF(Rights312="L",-Amount312,0),0)+IF(Seller313="PEA",IF(Rights313="L",-Amount313,0),0)+IF(Seller314="PEA",IF(Rights314="L",-Amount314,0),0)+IF(Seller315="PEA",IF(Rights315="L",-Amount315,0),0)+IF(Seller316="PEA",IF(Rights316="L",-Amount316,0),0)</f>
        <v>0</v>
      </c>
      <c r="W30" s="61">
        <f>IF(Buyer41="PEA",IF(Rights41="L",Amount41,0),0)+IF(Buyer42="PEA",IF(Rights42="L",Amount42,0),0)+IF(Buyer43="PEA",IF(Rights43="L",Amount43,0),0)+IF(Buyer44="PEA",IF(Rights44="L",Amount44,0),0)+IF(Buyer45="PEA",IF(Rights44="L",Amount45,0),0)+IF(Buyer46="PEA",IF(Rights46="L",Amount46,0),0)+IF(Buyer47="PEA",IF(Rights47="L",Amount47,0),0)+IF(Buyer48="PEA",IF(Rights48="L",Amount48,0),0)+IF(Buyer49="PEA",IF(Rights49="L",Amount49,0),0)+IF(Buyer410="PEA",IF(Rights410="L",Amount410,0),0)+IF(Buyer411="PEA",IF(Rights411="L",Amount411,0),0)+IF(Buyer412="PEA",IF(Rights412="L",Amount412,0),0)+IF(Buyer413="PEA",IF(Rights413="L",Amount413,0),0)+IF(Buyer414="PEA",IF(Rights414="L",Amount414,0),0)+IF(Buyer415="PEA",IF(Rights415="L",Amount415,0),0)+IF(Buyer416="PEA",IF(Rights416="L",Amount416,0),0)+IF(Seller41="PEA",IF(Rights41="L",-Amount41,0),0)+IF(Seller42="PEA",IF(Rights42="L",-Amount42,0),0)+IF(Seller43="PEA",IF(Rights43="L",-Amount43,0),0)+IF(Seller44="PEA",IF(Rights44="L",-Amount44,0),0)+IF(Seller45="PEA",IF(Rights44="L",-Amount45,0),0)+IF(Seller46="PEA",IF(Rights46="L",-Amount46,0),0)+IF(Seller47="PEA",IF(Rights47="L",-Amount47,0),0)+IF(Seller48="PEA",IF(Rights48="L",-Amount48,0),0)+IF(Seller49="PEA",IF(Rights49="L",-Amount49,0),0)+IF(Seller410="PEA",IF(Rights410="L",-Amount410,0),0)+IF(Seller411="PEA",IF(Rights411="L",-Amount411,0),0)+IF(Seller412="PEA",IF(Rights412="L",-Amount412,0),0)+IF(Seller413="PEA",IF(Rights413="L",-Amount413,0),0)+IF(Seller414="PEA",IF(Rights414="L",-Amount414,0),0)+IF(Seller415="PEA",IF(Rights415="L",-Amount415,0),0)+IF(Seller416="PEA",IF(Rights416="L",-Amount416,0),0)</f>
        <v>0</v>
      </c>
    </row>
    <row r="31" spans="1:23" x14ac:dyDescent="0.35">
      <c r="A31" s="69" t="s">
        <v>207</v>
      </c>
      <c r="B31" s="69">
        <f>SUM(B32:B34)</f>
        <v>20</v>
      </c>
      <c r="C31" s="69">
        <f>SUM(C32:C34)</f>
        <v>17</v>
      </c>
      <c r="D31" s="69">
        <f t="shared" ref="D31:E31" si="23">SUM(D32:D34)</f>
        <v>17</v>
      </c>
      <c r="E31" s="69">
        <f t="shared" si="23"/>
        <v>17</v>
      </c>
      <c r="F31" s="53"/>
      <c r="G31" s="70"/>
      <c r="H31" s="70"/>
      <c r="I31" s="55"/>
      <c r="J31" s="80" t="s">
        <v>437</v>
      </c>
      <c r="K31" s="80" t="s">
        <v>437</v>
      </c>
      <c r="L31" s="80" t="s">
        <v>437</v>
      </c>
      <c r="M31" s="80" t="s">
        <v>437</v>
      </c>
      <c r="N31" s="52"/>
      <c r="O31" s="80" t="s">
        <v>437</v>
      </c>
      <c r="P31" s="80" t="s">
        <v>437</v>
      </c>
      <c r="Q31" s="80" t="s">
        <v>437</v>
      </c>
      <c r="R31" s="80" t="s">
        <v>437</v>
      </c>
      <c r="S31" s="96"/>
      <c r="T31" s="80" t="s">
        <v>437</v>
      </c>
      <c r="U31" s="69">
        <f>SUM(U32:U34)</f>
        <v>0</v>
      </c>
      <c r="V31" s="69">
        <f t="shared" ref="V31:W31" si="24">SUM(V32:V34)</f>
        <v>0</v>
      </c>
      <c r="W31" s="69">
        <f t="shared" si="24"/>
        <v>0</v>
      </c>
    </row>
    <row r="32" spans="1:23" x14ac:dyDescent="0.35">
      <c r="A32" s="60" t="s">
        <v>208</v>
      </c>
      <c r="B32" s="61">
        <v>5</v>
      </c>
      <c r="C32" s="61">
        <f>B32+G32+U32</f>
        <v>5</v>
      </c>
      <c r="D32" s="61">
        <f>C32+V32</f>
        <v>5</v>
      </c>
      <c r="E32" s="61">
        <f>D32+H32+W32</f>
        <v>5</v>
      </c>
      <c r="F32" s="53"/>
      <c r="G32" s="54">
        <v>0</v>
      </c>
      <c r="H32" s="54">
        <v>0</v>
      </c>
      <c r="I32" s="53"/>
      <c r="J32" s="81" t="s">
        <v>437</v>
      </c>
      <c r="K32" s="61" t="s">
        <v>437</v>
      </c>
      <c r="L32" s="61" t="s">
        <v>437</v>
      </c>
      <c r="M32" s="61" t="s">
        <v>437</v>
      </c>
      <c r="N32" s="52"/>
      <c r="O32" s="81" t="s">
        <v>437</v>
      </c>
      <c r="P32" s="61" t="s">
        <v>437</v>
      </c>
      <c r="Q32" s="61" t="s">
        <v>437</v>
      </c>
      <c r="R32" s="61" t="s">
        <v>437</v>
      </c>
      <c r="S32" s="96" t="s">
        <v>433</v>
      </c>
      <c r="T32" s="81" t="s">
        <v>437</v>
      </c>
      <c r="U32" s="61">
        <f>IF(Buyer21="PEI",IF(Rights21="H",Amount21,0),0)+IF(Buyer22="PEI",IF(Rights22="H",Amount22,0),0)+IF(Buyer23="PEI",IF(Rights23="H",Amount23,0),0)+IF(Buyer24="PEI",IF(Rights24="H",Amount24,0),0)+IF(Buyer25="PEI",IF(Rights24="H",Amount25,0),0)+IF(Buyer26="PEI",IF(Rights26="H",Amount26,0),0)+IF(Buyer27="PEI",IF(Rights27="H",Amount27,0),0)+IF(Buyer28="PEI",IF(Rights28="H",Amount28,0),0)+IF(Buyer29="PEI",IF(Rights29="H",Amount29,0),0)+IF(Buyer210="PEI",IF(Rights210="H",Amount210,0),0)+IF(Buyer211="PEI",IF(Rights211="H",Amount211,0),0)+IF(Buyer212="PEI",IF(Rights212="H",Amount212,0),0)+IF(Buyer213="PEI",IF(Rights213="H",Amount213,0),0)+IF(Buyer214="PEI",IF(Rights214="H",Amount214,0),0)+IF(Buyer215="PEI",IF(Rights215="H",Amount215,0),0)+IF(Buyer216="PEI",IF(Rights216="H",Amount216,0),0)+IF(Seller21="PEI",IF(Rights21="H",-Amount21,0),0)+IF(Seller22="PEI",IF(Rights22="H",-Amount22,0),0)+IF(Seller23="PEI",IF(Rights23="H",-Amount23,0),0)+IF(Seller24="PEI",IF(Rights24="H",-Amount24,0),0)+IF(Seller25="PEI",IF(Rights24="H",-Amount25,0),0)+IF(Seller26="PEI",IF(Rights26="H",-Amount26,0),0)+IF(Seller27="PEI",IF(Rights27="H",-Amount27,0),0)+IF(Seller28="PEI",IF(Rights28="H",-Amount28,0),0)+IF(Seller29="PEI",IF(Rights29="H",-Amount29,0),0)+IF(Seller210="PEI",IF(Rights210="H",-Amount210,0),0)+IF(Seller211="PEI",IF(Rights211="H",-Amount211,0),0)+IF(Seller212="PEI",IF(Rights212="H",-Amount212,0),0)+IF(Seller213="PEI",IF(Rights213="H",-Amount213,0),0)+IF(Seller214="PEI",IF(Rights214="H",-Amount214,0),0)+IF(Seller215="PEI",IF(Rights215="H",-Amount215,0),0)+IF(Seller216="PEI",IF(Rights216="H",-Amount216,0),0)</f>
        <v>0</v>
      </c>
      <c r="V32" s="61">
        <f>IF(Buyer31="PEI",IF(Rights31="H",Amount31,0),0)+IF(Buyer32="PEI",IF(Rights32="H",Amount32,0),0)+IF(Buyer33="PEI",IF(Rights33="H",Amount33,0),0)+IF(Buyer34="PEI",IF(Rights34="H",Amount34,0),0)+IF(Buyer35="PEI",IF(Rights34="H",Amount35,0),0)+IF(Buyer36="PEI",IF(Rights36="H",Amount36,0),0)+IF(Buyer37="PEI",IF(Rights37="H",Amount37,0),0)+IF(Buyer38="PEI",IF(Rights38="H",Amount38,0),0)+IF(Buyer39="PEI",IF(Rights39="H",Amount39,0),0)+IF(Buyer310="PEI",IF(Rights310="H",Amount310,0),0)+IF(Buyer311="PEI",IF(Rights311="H",Amount311,0),0)+IF(Buyer312="PEI",IF(Rights312="H",Amount312,0),0)+IF(Buyer313="PEI",IF(Rights313="H",Amount313,0),0)+IF(Buyer314="PEI",IF(Rights314="H",Amount314,0),0)+IF(Buyer315="PEI",IF(Rights315="H",Amount315,0),0)+IF(Buyer316="PEI",IF(Rights316="H",Amount316,0),0)+IF(Seller31="PEI",IF(Rights31="H",-Amount31,0),0)+IF(Seller32="PEI",IF(Rights32="H",-Amount32,0),0)+IF(Seller33="PEI",IF(Rights33="H",-Amount33,0),0)+IF(Seller34="PEI",IF(Rights34="H",-Amount34,0),0)+IF(Seller35="PEI",IF(Rights34="H",-Amount35,0),0)+IF(Seller36="PEI",IF(Rights36="H",-Amount36,0),0)+IF(Seller37="PEI",IF(Rights37="H",-Amount37,0),0)+IF(Seller38="PEI",IF(Rights38="H",-Amount38,0),0)+IF(Seller39="PEI",IF(Rights39="H",-Amount39,0),0)+IF(Seller310="PEI",IF(Rights310="H",-Amount310,0),0)+IF(Seller311="PEI",IF(Rights311="H",-Amount311,0),0)+IF(Seller312="PEI",IF(Rights312="H",-Amount312,0),0)+IF(Seller313="PEI",IF(Rights313="H",-Amount313,0),0)+IF(Seller314="PEI",IF(Rights314="H",-Amount314,0),0)+IF(Seller315="PEI",IF(Rights315="H",-Amount315,0),0)+IF(Seller316="PEI",IF(Rights316="H",-Amount316,0),0)</f>
        <v>0</v>
      </c>
      <c r="W32" s="61">
        <f>IF(Buyer41="PEI",IF(Rights41="H",Amount41,0),0)+IF(Buyer42="PEI",IF(Rights42="H",Amount42,0),0)+IF(Buyer43="PEI",IF(Rights43="H",Amount43,0),0)+IF(Buyer44="PEI",IF(Rights44="H",Amount44,0),0)+IF(Buyer45="PEI",IF(Rights44="H",Amount45,0),0)+IF(Buyer46="PEI",IF(Rights46="H",Amount46,0),0)+IF(Buyer47="PEI",IF(Rights47="H",Amount47,0),0)+IF(Buyer48="PEI",IF(Rights48="H",Amount48,0),0)+IF(Buyer49="PEI",IF(Rights49="H",Amount49,0),0)+IF(Buyer410="PEI",IF(Rights410="H",Amount410,0),0)+IF(Buyer411="PEI",IF(Rights411="H",Amount411,0),0)+IF(Buyer412="PEI",IF(Rights412="H",Amount412,0),0)+IF(Buyer413="PEI",IF(Rights413="H",Amount413,0),0)+IF(Buyer414="PEI",IF(Rights414="H",Amount414,0),0)+IF(Buyer415="PEI",IF(Rights415="H",Amount415,0),0)+IF(Buyer416="PEI",IF(Rights416="H",Amount416,0),0)+IF(Seller41="PEI",IF(Rights41="H",-Amount41,0),0)+IF(Seller42="PEI",IF(Rights42="H",-Amount42,0),0)+IF(Seller43="PEI",IF(Rights43="H",-Amount43,0),0)+IF(Seller44="PEI",IF(Rights44="H",-Amount44,0),0)+IF(Seller45="PEI",IF(Rights44="H",-Amount45,0),0)+IF(Seller46="PEI",IF(Rights46="H",-Amount46,0),0)+IF(Seller47="PEI",IF(Rights47="H",-Amount47,0),0)+IF(Seller48="PEI",IF(Rights48="H",-Amount48,0),0)+IF(Seller49="PEI",IF(Rights49="H",-Amount49,0),0)+IF(Seller410="PEI",IF(Rights410="H",-Amount410,0),0)+IF(Seller411="PEI",IF(Rights411="H",-Amount411,0),0)+IF(Seller412="PEI",IF(Rights412="H",-Amount412,0),0)+IF(Seller413="PEI",IF(Rights413="H",-Amount413,0),0)+IF(Seller414="PEI",IF(Rights414="H",-Amount414,0),0)+IF(Seller415="PEI",IF(Rights415="H",-Amount415,0),0)+IF(Seller416="PEI",IF(Rights416="H",-Amount416,0),0)</f>
        <v>0</v>
      </c>
    </row>
    <row r="33" spans="1:23" x14ac:dyDescent="0.35">
      <c r="A33" s="60" t="s">
        <v>209</v>
      </c>
      <c r="B33" s="61">
        <v>5</v>
      </c>
      <c r="C33" s="61">
        <f>B33+G33+U33</f>
        <v>5</v>
      </c>
      <c r="D33" s="61">
        <f t="shared" ref="D33:D34" si="25">C33+V33</f>
        <v>5</v>
      </c>
      <c r="E33" s="61">
        <f t="shared" ref="E33:E34" si="26">D33+H33+W33</f>
        <v>5</v>
      </c>
      <c r="F33" s="53"/>
      <c r="G33" s="54">
        <v>0</v>
      </c>
      <c r="H33" s="54">
        <v>0</v>
      </c>
      <c r="I33" s="53"/>
      <c r="J33" s="81" t="s">
        <v>437</v>
      </c>
      <c r="K33" s="61" t="s">
        <v>437</v>
      </c>
      <c r="L33" s="61" t="s">
        <v>437</v>
      </c>
      <c r="M33" s="61" t="s">
        <v>437</v>
      </c>
      <c r="N33" s="52"/>
      <c r="O33" s="81" t="s">
        <v>437</v>
      </c>
      <c r="P33" s="61" t="s">
        <v>437</v>
      </c>
      <c r="Q33" s="61" t="s">
        <v>437</v>
      </c>
      <c r="R33" s="61" t="s">
        <v>437</v>
      </c>
      <c r="S33" s="96" t="s">
        <v>433</v>
      </c>
      <c r="T33" s="81" t="s">
        <v>437</v>
      </c>
      <c r="U33" s="61">
        <f>IF(Buyer21="PEI",IF(Rights21="M",Amount21,0),0)+IF(Buyer22="PEI",IF(Rights22="M",Amount22,0),0)+IF(Buyer23="PEI",IF(Rights23="M",Amount23,0),0)+IF(Buyer24="PEI",IF(Rights24="M",Amount24,0),0)+IF(Buyer25="PEI",IF(Rights24="M",Amount25,0),0)+IF(Buyer26="PEI",IF(Rights26="M",Amount26,0),0)+IF(Buyer27="PEI",IF(Rights27="M",Amount27,0),0)+IF(Buyer28="PEI",IF(Rights28="M",Amount28,0),0)+IF(Buyer29="PEI",IF(Rights29="M",Amount29,0),0)+IF(Buyer210="PEI",IF(Rights210="M",Amount210,0),0)+IF(Buyer211="PEI",IF(Rights211="M",Amount211,0),0)+IF(Buyer212="PEI",IF(Rights212="M",Amount212,0),0)+IF(Buyer213="PEI",IF(Rights213="M",Amount213,0),0)+IF(Buyer214="PEI",IF(Rights214="M",Amount214,0),0)+IF(Buyer215="PEI",IF(Rights215="M",Amount215,0),0)+IF(Buyer216="PEI",IF(Rights216="M",Amount216,0),0)+IF(Seller21="PEI",IF(Rights21="M",-Amount21,0),0)+IF(Seller22="PEI",IF(Rights22="M",-Amount22,0),0)+IF(Seller23="PEI",IF(Rights23="M",-Amount23,0),0)+IF(Seller24="PEI",IF(Rights24="M",-Amount24,0),0)+IF(Seller25="PEI",IF(Rights24="M",-Amount25,0),0)+IF(Seller26="PEI",IF(Rights26="M",-Amount26,0),0)+IF(Seller27="PEI",IF(Rights27="M",-Amount27,0),0)+IF(Seller28="PEI",IF(Rights28="M",-Amount28,0),0)+IF(Seller29="PEI",IF(Rights29="M",-Amount29,0),0)+IF(Seller210="PEI",IF(Rights210="M",-Amount210,0),0)+IF(Seller211="PEI",IF(Rights211="M",-Amount211,0),0)+IF(Seller212="PEI",IF(Rights212="M",-Amount212,0),0)+IF(Seller213="PEI",IF(Rights213="M",-Amount213,0),0)+IF(Seller214="PEI",IF(Rights214="M",-Amount214,0),0)+IF(Seller215="PEI",IF(Rights215="M",-Amount215,0),0)+IF(Seller216="PEI",IF(Rights216="M",-Amount216,0),0)</f>
        <v>0</v>
      </c>
      <c r="V33" s="61">
        <f>IF(Buyer31="PEI",IF(Rights31="M",Amount31,0),0)+IF(Buyer32="PEI",IF(Rights32="M",Amount32,0),0)+IF(Buyer33="PEI",IF(Rights33="M",Amount33,0),0)+IF(Buyer34="PEI",IF(Rights34="M",Amount34,0),0)+IF(Buyer35="PEI",IF(Rights34="M",Amount35,0),0)+IF(Buyer36="PEI",IF(Rights36="M",Amount36,0),0)+IF(Buyer37="PEI",IF(Rights37="M",Amount37,0),0)+IF(Buyer38="PEI",IF(Rights38="M",Amount38,0),0)+IF(Buyer39="PEI",IF(Rights39="M",Amount39,0),0)+IF(Buyer310="PEI",IF(Rights310="M",Amount310,0),0)+IF(Buyer311="PEI",IF(Rights311="M",Amount311,0),0)+IF(Buyer312="PEI",IF(Rights312="M",Amount312,0),0)+IF(Buyer313="PEI",IF(Rights313="M",Amount313,0),0)+IF(Buyer314="PEI",IF(Rights314="M",Amount314,0),0)+IF(Buyer315="PEI",IF(Rights315="M",Amount315,0),0)+IF(Buyer316="PEI",IF(Rights316="M",Amount316,0),0)+IF(Seller31="PEI",IF(Rights31="M",-Amount31,0),0)+IF(Seller32="PEI",IF(Rights32="M",-Amount32,0),0)+IF(Seller33="PEI",IF(Rights33="M",-Amount33,0),0)+IF(Seller34="PEI",IF(Rights34="M",-Amount34,0),0)+IF(Seller35="PEI",IF(Rights34="M",-Amount35,0),0)+IF(Seller36="PEI",IF(Rights36="M",-Amount36,0),0)+IF(Seller37="PEI",IF(Rights37="M",-Amount37,0),0)+IF(Seller38="PEI",IF(Rights38="M",-Amount38,0),0)+IF(Seller39="PEI",IF(Rights39="M",-Amount39,0),0)+IF(Seller310="PEI",IF(Rights310="M",-Amount310,0),0)+IF(Seller311="PEI",IF(Rights311="M",-Amount311,0),0)+IF(Seller312="PEI",IF(Rights312="M",-Amount312,0),0)+IF(Seller313="PEI",IF(Rights313="M",-Amount313,0),0)+IF(Seller314="PEI",IF(Rights314="M",-Amount314,0),0)+IF(Seller315="PEI",IF(Rights315="M",-Amount315,0),0)+IF(Seller316="PEI",IF(Rights316="M",-Amount316,0),0)</f>
        <v>0</v>
      </c>
      <c r="W33" s="61">
        <f>IF(Buyer41="PEI",IF(Rights41="M",Amount41,0),0)+IF(Buyer42="PEI",IF(Rights42="M",Amount42,0),0)+IF(Buyer43="PEI",IF(Rights43="M",Amount43,0),0)+IF(Buyer44="PEI",IF(Rights44="M",Amount44,0),0)+IF(Buyer45="PEI",IF(Rights44="M",Amount45,0),0)+IF(Buyer46="PEI",IF(Rights46="M",Amount46,0),0)+IF(Buyer47="PEI",IF(Rights47="M",Amount47,0),0)+IF(Buyer48="PEI",IF(Rights48="M",Amount48,0),0)+IF(Buyer49="PEI",IF(Rights49="M",Amount49,0),0)+IF(Buyer410="PEI",IF(Rights410="M",Amount410,0),0)+IF(Buyer411="PEI",IF(Rights411="M",Amount411,0),0)+IF(Buyer412="PEI",IF(Rights412="M",Amount412,0),0)+IF(Buyer413="PEI",IF(Rights413="M",Amount413,0),0)+IF(Buyer414="PEI",IF(Rights414="M",Amount414,0),0)+IF(Buyer415="PEI",IF(Rights415="M",Amount415,0),0)+IF(Buyer416="PEI",IF(Rights416="M",Amount416,0),0)+IF(Seller41="PEI",IF(Rights41="M",-Amount41,0),0)+IF(Seller42="PEI",IF(Rights42="M",-Amount42,0),0)+IF(Seller43="PEI",IF(Rights43="M",-Amount43,0),0)+IF(Seller44="PEI",IF(Rights44="M",-Amount44,0),0)+IF(Seller45="PEI",IF(Rights44="M",-Amount45,0),0)+IF(Seller46="PEI",IF(Rights46="M",-Amount46,0),0)+IF(Seller47="PEI",IF(Rights47="M",-Amount47,0),0)+IF(Seller48="PEI",IF(Rights48="M",-Amount48,0),0)+IF(Seller49="PEI",IF(Rights49="M",-Amount49,0),0)+IF(Seller410="PEI",IF(Rights410="M",-Amount410,0),0)+IF(Seller411="PEI",IF(Rights411="M",-Amount411,0),0)+IF(Seller412="PEI",IF(Rights412="M",-Amount412,0),0)+IF(Seller413="PEI",IF(Rights413="M",-Amount413,0),0)+IF(Seller414="PEI",IF(Rights414="M",-Amount414,0),0)+IF(Seller415="PEI",IF(Rights415="M",-Amount415,0),0)+IF(Seller416="PEI",IF(Rights416="M",-Amount416,0),0)</f>
        <v>0</v>
      </c>
    </row>
    <row r="34" spans="1:23" x14ac:dyDescent="0.35">
      <c r="A34" s="60" t="s">
        <v>210</v>
      </c>
      <c r="B34" s="61">
        <v>10</v>
      </c>
      <c r="C34" s="61">
        <f>B34+G34+U34</f>
        <v>7</v>
      </c>
      <c r="D34" s="61">
        <f t="shared" si="25"/>
        <v>7</v>
      </c>
      <c r="E34" s="61">
        <f t="shared" si="26"/>
        <v>7</v>
      </c>
      <c r="F34" s="53"/>
      <c r="G34" s="54">
        <v>-3</v>
      </c>
      <c r="H34" s="54">
        <v>0</v>
      </c>
      <c r="I34" s="53"/>
      <c r="J34" s="81" t="s">
        <v>437</v>
      </c>
      <c r="K34" s="61" t="s">
        <v>437</v>
      </c>
      <c r="L34" s="61" t="s">
        <v>437</v>
      </c>
      <c r="M34" s="61" t="s">
        <v>437</v>
      </c>
      <c r="N34" s="52"/>
      <c r="O34" s="81" t="s">
        <v>437</v>
      </c>
      <c r="P34" s="61" t="s">
        <v>437</v>
      </c>
      <c r="Q34" s="61" t="s">
        <v>437</v>
      </c>
      <c r="R34" s="61" t="s">
        <v>437</v>
      </c>
      <c r="S34" s="96" t="s">
        <v>433</v>
      </c>
      <c r="T34" s="81" t="s">
        <v>437</v>
      </c>
      <c r="U34" s="61">
        <f>IF(Buyer21="PEI",IF(Rights21="L",Amount21,0),0)+IF(Buyer22="PEI",IF(Rights22="L",Amount22,0),0)+IF(Buyer23="PEI",IF(Rights23="L",Amount23,0),0)+IF(Buyer24="PEI",IF(Rights24="L",Amount24,0),0)+IF(Buyer25="PEI",IF(Rights24="L",Amount25,0),0)+IF(Buyer26="PEI",IF(Rights26="L",Amount26,0),0)+IF(Buyer27="PEI",IF(Rights27="L",Amount27,0),0)+IF(Buyer28="PEI",IF(Rights28="L",Amount28,0),0)+IF(Buyer29="PEI",IF(Rights29="L",Amount29,0),0)+IF(Buyer210="PEI",IF(Rights210="L",Amount210,0),0)+IF(Buyer211="PEI",IF(Rights211="L",Amount211,0),0)+IF(Buyer212="PEI",IF(Rights212="L",Amount212,0),0)+IF(Buyer213="PEI",IF(Rights213="L",Amount213,0),0)+IF(Buyer214="PEI",IF(Rights214="L",Amount214,0),0)+IF(Buyer215="PEI",IF(Rights215="L",Amount215,0),0)+IF(Buyer216="PEI",IF(Rights216="L",Amount216,0),0)+IF(Seller21="PEI",IF(Rights21="L",-Amount21,0),0)+IF(Seller22="PEI",IF(Rights22="L",-Amount22,0),0)+IF(Seller23="PEI",IF(Rights23="L",-Amount23,0),0)+IF(Seller24="PEI",IF(Rights24="L",-Amount24,0),0)+IF(Seller25="PEI",IF(Rights24="L",-Amount25,0),0)+IF(Seller26="PEI",IF(Rights26="L",-Amount26,0),0)+IF(Seller27="PEI",IF(Rights27="L",-Amount27,0),0)+IF(Seller28="PEI",IF(Rights28="L",-Amount28,0),0)+IF(Seller29="PEI",IF(Rights29="L",-Amount29,0),0)+IF(Seller210="PEI",IF(Rights210="L",-Amount210,0),0)+IF(Seller211="PEI",IF(Rights211="L",-Amount211,0),0)+IF(Seller212="PEI",IF(Rights212="L",-Amount212,0),0)+IF(Seller213="PEI",IF(Rights213="L",-Amount213,0),0)+IF(Seller214="PEI",IF(Rights214="L",-Amount214,0),0)+IF(Seller215="PEI",IF(Rights215="L",-Amount215,0),0)+IF(Seller216="PEI",IF(Rights216="L",-Amount216,0),0)</f>
        <v>0</v>
      </c>
      <c r="V34" s="61">
        <f>IF(Buyer31="PEI",IF(Rights31="L",Amount31,0),0)+IF(Buyer32="PEI",IF(Rights32="L",Amount32,0),0)+IF(Buyer33="PEI",IF(Rights33="L",Amount33,0),0)+IF(Buyer34="PEI",IF(Rights34="L",Amount34,0),0)+IF(Buyer35="PEI",IF(Rights34="L",Amount35,0),0)+IF(Buyer36="PEI",IF(Rights36="L",Amount36,0),0)+IF(Buyer37="PEI",IF(Rights37="L",Amount37,0),0)+IF(Buyer38="PEI",IF(Rights38="L",Amount38,0),0)+IF(Buyer39="PEI",IF(Rights39="L",Amount39,0),0)+IF(Buyer310="PEI",IF(Rights310="L",Amount310,0),0)+IF(Buyer311="PEI",IF(Rights311="L",Amount311,0),0)+IF(Buyer312="PEI",IF(Rights312="L",Amount312,0),0)+IF(Buyer313="PEI",IF(Rights313="L",Amount313,0),0)+IF(Buyer314="PEI",IF(Rights314="L",Amount314,0),0)+IF(Buyer315="PEI",IF(Rights315="L",Amount315,0),0)+IF(Buyer316="PEI",IF(Rights316="L",Amount316,0),0)+IF(Seller31="PEI",IF(Rights31="L",-Amount31,0),0)+IF(Seller32="PEI",IF(Rights32="L",-Amount32,0),0)+IF(Seller33="PEI",IF(Rights33="L",-Amount33,0),0)+IF(Seller34="PEI",IF(Rights34="L",-Amount34,0),0)+IF(Seller35="PEI",IF(Rights34="L",-Amount35,0),0)+IF(Seller36="PEI",IF(Rights36="L",-Amount36,0),0)+IF(Seller37="PEI",IF(Rights37="L",-Amount37,0),0)+IF(Seller38="PEI",IF(Rights38="L",-Amount38,0),0)+IF(Seller39="PEI",IF(Rights39="L",-Amount39,0),0)+IF(Seller310="PEI",IF(Rights310="L",-Amount310,0),0)+IF(Seller311="PEI",IF(Rights311="L",-Amount311,0),0)+IF(Seller312="PEI",IF(Rights312="L",-Amount312,0),0)+IF(Seller313="PEI",IF(Rights313="L",-Amount313,0),0)+IF(Seller314="PEI",IF(Rights314="L",-Amount314,0),0)+IF(Seller315="PEI",IF(Rights315="L",-Amount315,0),0)+IF(Seller316="PEI",IF(Rights316="L",-Amount316,0),0)</f>
        <v>0</v>
      </c>
      <c r="W34" s="61">
        <f>IF(Buyer41="PEI",IF(Rights41="L",Amount41,0),0)+IF(Buyer42="PEI",IF(Rights42="L",Amount42,0),0)+IF(Buyer43="PEI",IF(Rights43="L",Amount43,0),0)+IF(Buyer44="PEI",IF(Rights44="L",Amount44,0),0)+IF(Buyer45="PEI",IF(Rights44="L",Amount45,0),0)+IF(Buyer46="PEI",IF(Rights46="L",Amount46,0),0)+IF(Buyer47="PEI",IF(Rights47="L",Amount47,0),0)+IF(Buyer48="PEI",IF(Rights48="L",Amount48,0),0)+IF(Buyer49="PEI",IF(Rights49="L",Amount49,0),0)+IF(Buyer410="PEI",IF(Rights410="L",Amount410,0),0)+IF(Buyer411="PEI",IF(Rights411="L",Amount411,0),0)+IF(Buyer412="PEI",IF(Rights412="L",Amount412,0),0)+IF(Buyer413="PEI",IF(Rights413="L",Amount413,0),0)+IF(Buyer414="PEI",IF(Rights414="L",Amount414,0),0)+IF(Buyer415="PEI",IF(Rights415="L",Amount415,0),0)+IF(Buyer416="PEI",IF(Rights416="L",Amount416,0),0)+IF(Seller41="PEI",IF(Rights41="L",-Amount41,0),0)+IF(Seller42="PEI",IF(Rights42="L",-Amount42,0),0)+IF(Seller43="PEI",IF(Rights43="L",-Amount43,0),0)+IF(Seller44="PEI",IF(Rights44="L",-Amount44,0),0)+IF(Seller45="PEI",IF(Rights44="L",-Amount45,0),0)+IF(Seller46="PEI",IF(Rights46="L",-Amount46,0),0)+IF(Seller47="PEI",IF(Rights47="L",-Amount47,0),0)+IF(Seller48="PEI",IF(Rights48="L",-Amount48,0),0)+IF(Seller49="PEI",IF(Rights49="L",-Amount49,0),0)+IF(Seller410="PEI",IF(Rights410="L",-Amount410,0),0)+IF(Seller411="PEI",IF(Rights411="L",-Amount411,0),0)+IF(Seller412="PEI",IF(Rights412="L",-Amount412,0),0)+IF(Seller413="PEI",IF(Rights413="L",-Amount413,0),0)+IF(Seller414="PEI",IF(Rights414="L",-Amount414,0),0)+IF(Seller415="PEI",IF(Rights415="L",-Amount415,0),0)+IF(Seller416="PEI",IF(Rights416="L",-Amount416,0),0)</f>
        <v>0</v>
      </c>
    </row>
    <row r="35" spans="1:23" x14ac:dyDescent="0.35">
      <c r="A35" s="69" t="s">
        <v>211</v>
      </c>
      <c r="B35" s="69">
        <f>SUM(B36:B38)</f>
        <v>10</v>
      </c>
      <c r="C35" s="69">
        <f t="shared" ref="C35:E35" si="27">SUM(C36:C38)</f>
        <v>10</v>
      </c>
      <c r="D35" s="69">
        <f t="shared" si="27"/>
        <v>10</v>
      </c>
      <c r="E35" s="69">
        <f t="shared" si="27"/>
        <v>7</v>
      </c>
      <c r="F35" s="53"/>
      <c r="G35" s="70"/>
      <c r="H35" s="70"/>
      <c r="I35" s="55"/>
      <c r="J35" s="80" t="s">
        <v>437</v>
      </c>
      <c r="K35" s="80" t="s">
        <v>437</v>
      </c>
      <c r="L35" s="80" t="s">
        <v>437</v>
      </c>
      <c r="M35" s="80" t="s">
        <v>437</v>
      </c>
      <c r="N35" s="52"/>
      <c r="O35" s="80" t="s">
        <v>437</v>
      </c>
      <c r="P35" s="80" t="s">
        <v>437</v>
      </c>
      <c r="Q35" s="80" t="s">
        <v>437</v>
      </c>
      <c r="R35" s="80" t="s">
        <v>437</v>
      </c>
      <c r="S35" s="96"/>
      <c r="T35" s="80" t="s">
        <v>437</v>
      </c>
      <c r="U35" s="69">
        <f>SUM(U36:U38)</f>
        <v>0</v>
      </c>
      <c r="V35" s="69">
        <f t="shared" ref="V35:W35" si="28">SUM(V36:V38)</f>
        <v>0</v>
      </c>
      <c r="W35" s="69">
        <f t="shared" si="28"/>
        <v>0</v>
      </c>
    </row>
    <row r="36" spans="1:23" x14ac:dyDescent="0.35">
      <c r="A36" s="60" t="s">
        <v>212</v>
      </c>
      <c r="B36" s="61">
        <v>0</v>
      </c>
      <c r="C36" s="61">
        <f>B36+G36+U36</f>
        <v>0</v>
      </c>
      <c r="D36" s="61">
        <f>C36+V36</f>
        <v>0</v>
      </c>
      <c r="E36" s="61">
        <f>D36+W36+H36</f>
        <v>0</v>
      </c>
      <c r="F36" s="53"/>
      <c r="G36" s="54">
        <v>0</v>
      </c>
      <c r="H36" s="54">
        <v>0</v>
      </c>
      <c r="I36" s="53"/>
      <c r="J36" s="81" t="s">
        <v>437</v>
      </c>
      <c r="K36" s="61" t="s">
        <v>437</v>
      </c>
      <c r="L36" s="61" t="s">
        <v>437</v>
      </c>
      <c r="M36" s="61" t="s">
        <v>437</v>
      </c>
      <c r="N36" s="52"/>
      <c r="O36" s="81" t="s">
        <v>437</v>
      </c>
      <c r="P36" s="61" t="s">
        <v>437</v>
      </c>
      <c r="Q36" s="61" t="s">
        <v>437</v>
      </c>
      <c r="R36" s="61" t="s">
        <v>437</v>
      </c>
      <c r="S36" s="96" t="s">
        <v>432</v>
      </c>
      <c r="T36" s="81" t="s">
        <v>437</v>
      </c>
      <c r="U36" s="61">
        <f>IF(Buyer21="PES",IF(Rights21="H",Amount21,0),0)+IF(Buyer22="PES",IF(Rights22="H",Amount22,0),0)+IF(Buyer23="PES",IF(Rights23="H",Amount23,0),0)+IF(Buyer24="PES",IF(Rights24="H",Amount24,0),0)+IF(Buyer25="PES",IF(Rights24="H",Amount25,0),0)+IF(Buyer26="PES",IF(Rights26="H",Amount26,0),0)+IF(Buyer27="PES",IF(Rights27="H",Amount27,0),0)+IF(Buyer28="PES",IF(Rights28="H",Amount28,0),0)+IF(Buyer29="PES",IF(Rights29="H",Amount29,0),0)+IF(Buyer210="PES",IF(Rights210="H",Amount210,0),0)+IF(Buyer211="PES",IF(Rights211="H",Amount211,0),0)+IF(Buyer212="PES",IF(Rights212="H",Amount212,0),0)+IF(Buyer213="PES",IF(Rights213="H",Amount213,0),0)+IF(Buyer214="PES",IF(Rights214="H",Amount214,0),0)+IF(Buyer215="PES",IF(Rights215="H",Amount215,0),0)+IF(Buyer216="PES",IF(Rights216="H",Amount216,0),0)+IF(Seller21="PES",IF(Rights21="H",-Amount21,0),0)+IF(Seller22="PES",IF(Rights22="H",-Amount22,0),0)+IF(Seller23="PES",IF(Rights23="H",-Amount23,0),0)+IF(Seller24="PES",IF(Rights24="H",-Amount24,0),0)+IF(Seller25="PES",IF(Rights24="H",-Amount25,0),0)+IF(Seller26="PES",IF(Rights26="H",-Amount26,0),0)+IF(Seller27="PES",IF(Rights27="H",-Amount27,0),0)+IF(Seller28="PES",IF(Rights28="H",-Amount28,0),0)+IF(Seller29="PES",IF(Rights29="H",-Amount29,0),0)+IF(Seller210="PES",IF(Rights210="H",-Amount210,0),0)+IF(Seller211="PES",IF(Rights211="H",-Amount211,0),0)+IF(Seller212="PES",IF(Rights212="H",-Amount212,0),0)+IF(Seller213="PES",IF(Rights213="H",-Amount213,0),0)+IF(Seller214="PES",IF(Rights214="H",-Amount214,0),0)+IF(Seller215="PES",IF(Rights215="H",-Amount215,0),0)+IF(Seller216="PES",IF(Rights216="H",-Amount216,0),0)</f>
        <v>0</v>
      </c>
      <c r="V36" s="61">
        <f>IF(Buyer31="PES",IF(Rights31="H",Amount31,0),0)+IF(Buyer32="PES",IF(Rights32="H",Amount32,0),0)+IF(Buyer33="PES",IF(Rights33="H",Amount33,0),0)+IF(Buyer34="PES",IF(Rights34="H",Amount34,0),0)+IF(Buyer35="PES",IF(Rights34="H",Amount35,0),0)+IF(Buyer36="PES",IF(Rights36="H",Amount36,0),0)+IF(Buyer37="PES",IF(Rights37="H",Amount37,0),0)+IF(Buyer38="PES",IF(Rights38="H",Amount38,0),0)+IF(Buyer39="PES",IF(Rights39="H",Amount39,0),0)+IF(Buyer310="PES",IF(Rights310="H",Amount310,0),0)+IF(Buyer311="PES",IF(Rights311="H",Amount311,0),0)+IF(Buyer312="PES",IF(Rights312="H",Amount312,0),0)+IF(Buyer313="PES",IF(Rights313="H",Amount313,0),0)+IF(Buyer314="PES",IF(Rights314="H",Amount314,0),0)+IF(Buyer315="PES",IF(Rights315="H",Amount315,0),0)+IF(Buyer316="PES",IF(Rights316="H",Amount316,0),0)+IF(Seller31="PES",IF(Rights31="H",-Amount31,0),0)+IF(Seller32="PES",IF(Rights32="H",-Amount32,0),0)+IF(Seller33="PES",IF(Rights33="H",-Amount33,0),0)+IF(Seller34="PES",IF(Rights34="H",-Amount34,0),0)+IF(Seller35="PES",IF(Rights34="H",-Amount35,0),0)+IF(Seller36="PES",IF(Rights36="H",-Amount36,0),0)+IF(Seller37="PES",IF(Rights37="H",-Amount37,0),0)+IF(Seller38="PES",IF(Rights38="H",-Amount38,0),0)+IF(Seller39="PES",IF(Rights39="H",-Amount39,0),0)+IF(Seller310="PES",IF(Rights310="H",-Amount310,0),0)+IF(Seller311="PES",IF(Rights311="H",-Amount311,0),0)+IF(Seller312="PES",IF(Rights312="H",-Amount312,0),0)+IF(Seller313="PES",IF(Rights313="H",-Amount313,0),0)+IF(Seller314="PES",IF(Rights314="H",-Amount314,0),0)+IF(Seller315="PES",IF(Rights315="H",-Amount315,0),0)+IF(Seller316="PES",IF(Rights316="H",-Amount316,0),0)</f>
        <v>0</v>
      </c>
      <c r="W36" s="61">
        <f>IF(Buyer41="PES",IF(Rights41="H",Amount41,0),0)+IF(Buyer42="PES",IF(Rights42="H",Amount42,0),0)+IF(Buyer43="PES",IF(Rights43="H",Amount43,0),0)+IF(Buyer44="PES",IF(Rights44="H",Amount44,0),0)+IF(Buyer45="PES",IF(Rights44="H",Amount45,0),0)+IF(Buyer46="PES",IF(Rights46="H",Amount46,0),0)+IF(Buyer47="PES",IF(Rights47="H",Amount47,0),0)+IF(Buyer48="PES",IF(Rights48="H",Amount48,0),0)+IF(Buyer49="PES",IF(Rights49="H",Amount49,0),0)+IF(Buyer410="PES",IF(Rights410="H",Amount410,0),0)+IF(Buyer411="PES",IF(Rights411="H",Amount411,0),0)+IF(Buyer412="PES",IF(Rights412="H",Amount412,0),0)+IF(Buyer413="PES",IF(Rights413="H",Amount413,0),0)+IF(Buyer414="PES",IF(Rights414="H",Amount414,0),0)+IF(Buyer415="PES",IF(Rights415="H",Amount415,0),0)+IF(Buyer416="PES",IF(Rights416="H",Amount416,0),0)+IF(Seller41="PES",IF(Rights41="H",-Amount41,0),0)+IF(Seller42="PES",IF(Rights42="H",-Amount42,0),0)+IF(Seller43="PES",IF(Rights43="H",-Amount43,0),0)+IF(Seller44="PES",IF(Rights44="H",-Amount44,0),0)+IF(Seller45="PES",IF(Rights44="H",-Amount45,0),0)+IF(Seller46="PES",IF(Rights46="H",-Amount46,0),0)+IF(Seller47="PES",IF(Rights47="H",-Amount47,0),0)+IF(Seller48="PES",IF(Rights48="H",-Amount48,0),0)+IF(Seller49="PES",IF(Rights49="H",-Amount49,0),0)+IF(Seller410="PES",IF(Rights410="H",-Amount410,0),0)+IF(Seller411="PES",IF(Rights411="H",-Amount411,0),0)+IF(Seller412="PES",IF(Rights412="H",-Amount412,0),0)+IF(Seller413="PES",IF(Rights413="H",-Amount413,0),0)+IF(Seller414="PES",IF(Rights414="H",-Amount414,0),0)+IF(Seller415="PES",IF(Rights415="H",-Amount415,0),0)+IF(Seller416="PES",IF(Rights416="H",-Amount416,0),0)</f>
        <v>0</v>
      </c>
    </row>
    <row r="37" spans="1:23" x14ac:dyDescent="0.35">
      <c r="A37" s="60" t="s">
        <v>213</v>
      </c>
      <c r="B37" s="61">
        <v>5</v>
      </c>
      <c r="C37" s="61">
        <f>B37+G37+U37</f>
        <v>5</v>
      </c>
      <c r="D37" s="61">
        <f>C37+V37</f>
        <v>5</v>
      </c>
      <c r="E37" s="61">
        <f>D37+W37+H37</f>
        <v>5</v>
      </c>
      <c r="F37" s="53"/>
      <c r="G37" s="54">
        <v>0</v>
      </c>
      <c r="H37" s="54">
        <v>0</v>
      </c>
      <c r="I37" s="53"/>
      <c r="J37" s="81" t="s">
        <v>437</v>
      </c>
      <c r="K37" s="61" t="s">
        <v>437</v>
      </c>
      <c r="L37" s="61" t="s">
        <v>437</v>
      </c>
      <c r="M37" s="61" t="s">
        <v>437</v>
      </c>
      <c r="N37" s="52"/>
      <c r="O37" s="81" t="s">
        <v>437</v>
      </c>
      <c r="P37" s="61" t="s">
        <v>437</v>
      </c>
      <c r="Q37" s="61" t="s">
        <v>437</v>
      </c>
      <c r="R37" s="61" t="s">
        <v>437</v>
      </c>
      <c r="S37" s="96" t="s">
        <v>432</v>
      </c>
      <c r="T37" s="81" t="s">
        <v>437</v>
      </c>
      <c r="U37" s="61">
        <f>IF(Buyer21="PES",IF(Rights21="M",Amount21,0),0)+IF(Buyer22="PES",IF(Rights22="M",Amount22,0),0)+IF(Buyer23="PES",IF(Rights23="M",Amount23,0),0)+IF(Buyer24="PES",IF(Rights24="M",Amount24,0),0)+IF(Buyer25="PES",IF(Rights24="M",Amount25,0),0)+IF(Buyer26="PES",IF(Rights26="M",Amount26,0),0)+IF(Buyer27="PES",IF(Rights27="M",Amount27,0),0)+IF(Buyer28="PES",IF(Rights28="M",Amount28,0),0)+IF(Buyer29="PES",IF(Rights29="M",Amount29,0),0)+IF(Buyer210="PES",IF(Rights210="M",Amount210,0),0)+IF(Buyer211="PES",IF(Rights211="M",Amount211,0),0)+IF(Buyer212="PES",IF(Rights212="M",Amount212,0),0)+IF(Buyer213="PES",IF(Rights213="M",Amount213,0),0)+IF(Buyer214="PES",IF(Rights214="M",Amount214,0),0)+IF(Buyer215="PES",IF(Rights215="M",Amount215,0),0)+IF(Buyer216="PES",IF(Rights216="M",Amount216,0),0)+IF(Seller21="PES",IF(Rights21="M",-Amount21,0),0)+IF(Seller22="PES",IF(Rights22="M",-Amount22,0),0)+IF(Seller23="PES",IF(Rights23="M",-Amount23,0),0)+IF(Seller24="PES",IF(Rights24="M",-Amount24,0),0)+IF(Seller25="PES",IF(Rights24="M",-Amount25,0),0)+IF(Seller26="PES",IF(Rights26="M",-Amount26,0),0)+IF(Seller27="PES",IF(Rights27="M",-Amount27,0),0)+IF(Seller28="PES",IF(Rights28="M",-Amount28,0),0)+IF(Seller29="PES",IF(Rights29="M",-Amount29,0),0)+IF(Seller210="PES",IF(Rights210="M",-Amount210,0),0)+IF(Seller211="PES",IF(Rights211="M",-Amount211,0),0)+IF(Seller212="PES",IF(Rights212="M",-Amount212,0),0)+IF(Seller213="PES",IF(Rights213="M",-Amount213,0),0)+IF(Seller214="PES",IF(Rights214="M",-Amount214,0),0)+IF(Seller215="PES",IF(Rights215="M",-Amount215,0),0)+IF(Seller216="PES",IF(Rights216="M",-Amount216,0),0)</f>
        <v>0</v>
      </c>
      <c r="V37" s="61">
        <f>IF(Buyer31="PES",IF(Rights31="M",Amount31,0),0)+IF(Buyer32="PES",IF(Rights32="M",Amount32,0),0)+IF(Buyer33="PES",IF(Rights33="M",Amount33,0),0)+IF(Buyer34="PES",IF(Rights34="M",Amount34,0),0)+IF(Buyer35="PES",IF(Rights34="M",Amount35,0),0)+IF(Buyer36="PES",IF(Rights36="M",Amount36,0),0)+IF(Buyer37="PES",IF(Rights37="M",Amount37,0),0)+IF(Buyer38="PES",IF(Rights38="M",Amount38,0),0)+IF(Buyer39="PES",IF(Rights39="M",Amount39,0),0)+IF(Buyer310="PES",IF(Rights310="M",Amount310,0),0)+IF(Buyer311="PES",IF(Rights311="M",Amount311,0),0)+IF(Buyer312="PES",IF(Rights312="M",Amount312,0),0)+IF(Buyer313="PES",IF(Rights313="M",Amount313,0),0)+IF(Buyer314="PES",IF(Rights314="M",Amount314,0),0)+IF(Buyer315="PES",IF(Rights315="M",Amount315,0),0)+IF(Buyer316="PES",IF(Rights316="M",Amount316,0),0)+IF(Seller31="PES",IF(Rights31="M",-Amount31,0),0)+IF(Seller32="PES",IF(Rights32="M",-Amount32,0),0)+IF(Seller33="PES",IF(Rights33="M",-Amount33,0),0)+IF(Seller34="PES",IF(Rights34="M",-Amount34,0),0)+IF(Seller35="PES",IF(Rights34="M",-Amount35,0),0)+IF(Seller36="PES",IF(Rights36="M",-Amount36,0),0)+IF(Seller37="PES",IF(Rights37="M",-Amount37,0),0)+IF(Seller38="PES",IF(Rights38="M",-Amount38,0),0)+IF(Seller39="PES",IF(Rights39="M",-Amount39,0),0)+IF(Seller310="PES",IF(Rights310="M",-Amount310,0),0)+IF(Seller311="PES",IF(Rights311="M",-Amount311,0),0)+IF(Seller312="PES",IF(Rights312="M",-Amount312,0),0)+IF(Seller313="PES",IF(Rights313="M",-Amount313,0),0)+IF(Seller314="PES",IF(Rights314="M",-Amount314,0),0)+IF(Seller315="PES",IF(Rights315="M",-Amount315,0),0)+IF(Seller316="PES",IF(Rights316="M",-Amount316,0),0)</f>
        <v>0</v>
      </c>
      <c r="W37" s="61">
        <f>IF(Buyer41="PES",IF(Rights41="M",Amount41,0),0)+IF(Buyer42="PES",IF(Rights42="M",Amount42,0),0)+IF(Buyer43="PES",IF(Rights43="M",Amount43,0),0)+IF(Buyer44="PES",IF(Rights44="M",Amount44,0),0)+IF(Buyer45="PES",IF(Rights44="M",Amount45,0),0)+IF(Buyer46="PES",IF(Rights46="M",Amount46,0),0)+IF(Buyer47="PES",IF(Rights47="M",Amount47,0),0)+IF(Buyer48="PES",IF(Rights48="M",Amount48,0),0)+IF(Buyer49="PES",IF(Rights49="M",Amount49,0),0)+IF(Buyer410="PES",IF(Rights410="M",Amount410,0),0)+IF(Buyer411="PES",IF(Rights411="M",Amount411,0),0)+IF(Buyer412="PES",IF(Rights412="M",Amount412,0),0)+IF(Buyer413="PES",IF(Rights413="M",Amount413,0),0)+IF(Buyer414="PES",IF(Rights414="M",Amount414,0),0)+IF(Buyer415="PES",IF(Rights415="M",Amount415,0),0)+IF(Buyer416="PES",IF(Rights416="M",Amount416,0),0)+IF(Seller41="PES",IF(Rights41="M",-Amount41,0),0)+IF(Seller42="PES",IF(Rights42="M",-Amount42,0),0)+IF(Seller43="PES",IF(Rights43="M",-Amount43,0),0)+IF(Seller44="PES",IF(Rights44="M",-Amount44,0),0)+IF(Seller45="PES",IF(Rights44="M",-Amount45,0),0)+IF(Seller46="PES",IF(Rights46="M",-Amount46,0),0)+IF(Seller47="PES",IF(Rights47="M",-Amount47,0),0)+IF(Seller48="PES",IF(Rights48="M",-Amount48,0),0)+IF(Seller49="PES",IF(Rights49="M",-Amount49,0),0)+IF(Seller410="PES",IF(Rights410="M",-Amount410,0),0)+IF(Seller411="PES",IF(Rights411="M",-Amount411,0),0)+IF(Seller412="PES",IF(Rights412="M",-Amount412,0),0)+IF(Seller413="PES",IF(Rights413="M",-Amount413,0),0)+IF(Seller414="PES",IF(Rights414="M",-Amount414,0),0)+IF(Seller415="PES",IF(Rights415="M",-Amount415,0),0)+IF(Seller416="PES",IF(Rights416="M",-Amount416,0),0)</f>
        <v>0</v>
      </c>
    </row>
    <row r="38" spans="1:23" x14ac:dyDescent="0.35">
      <c r="A38" s="60" t="s">
        <v>214</v>
      </c>
      <c r="B38" s="61">
        <v>5</v>
      </c>
      <c r="C38" s="61">
        <f>B38+G38+U38</f>
        <v>5</v>
      </c>
      <c r="D38" s="61">
        <f>C38+V38</f>
        <v>5</v>
      </c>
      <c r="E38" s="61">
        <f>D38+W38+H38</f>
        <v>2</v>
      </c>
      <c r="F38" s="53"/>
      <c r="G38" s="54">
        <v>0</v>
      </c>
      <c r="H38" s="54">
        <v>-3</v>
      </c>
      <c r="I38" s="53"/>
      <c r="J38" s="81" t="s">
        <v>437</v>
      </c>
      <c r="K38" s="61" t="s">
        <v>437</v>
      </c>
      <c r="L38" s="61" t="s">
        <v>437</v>
      </c>
      <c r="M38" s="61" t="s">
        <v>437</v>
      </c>
      <c r="N38" s="52"/>
      <c r="O38" s="81" t="s">
        <v>437</v>
      </c>
      <c r="P38" s="61" t="s">
        <v>437</v>
      </c>
      <c r="Q38" s="61" t="s">
        <v>437</v>
      </c>
      <c r="R38" s="61" t="s">
        <v>437</v>
      </c>
      <c r="S38" s="96" t="s">
        <v>432</v>
      </c>
      <c r="T38" s="81" t="s">
        <v>437</v>
      </c>
      <c r="U38" s="61">
        <f>IF(Buyer21="PES",IF(Rights21="L",Amount21,0),0)+IF(Buyer22="PES",IF(Rights22="L",Amount22,0),0)+IF(Buyer23="PES",IF(Rights23="L",Amount23,0),0)+IF(Buyer24="PES",IF(Rights24="L",Amount24,0),0)+IF(Buyer25="PES",IF(Rights24="L",Amount25,0),0)+IF(Buyer26="PES",IF(Rights26="L",Amount26,0),0)+IF(Buyer27="PES",IF(Rights27="L",Amount27,0),0)+IF(Buyer28="PES",IF(Rights28="L",Amount28,0),0)+IF(Buyer29="PES",IF(Rights29="L",Amount29,0),0)+IF(Buyer210="PES",IF(Rights210="L",Amount210,0),0)+IF(Buyer211="PES",IF(Rights211="L",Amount211,0),0)+IF(Buyer212="PES",IF(Rights212="L",Amount212,0),0)+IF(Buyer213="PES",IF(Rights213="L",Amount213,0),0)+IF(Buyer214="PES",IF(Rights214="L",Amount214,0),0)+IF(Buyer215="PES",IF(Rights215="L",Amount215,0),0)+IF(Buyer216="PES",IF(Rights216="L",Amount216,0),0)+IF(Seller21="PES",IF(Rights21="L",-Amount21,0),0)+IF(Seller22="PES",IF(Rights22="L",-Amount22,0),0)+IF(Seller23="PES",IF(Rights23="L",-Amount23,0),0)+IF(Seller24="PES",IF(Rights24="L",-Amount24,0),0)+IF(Seller25="PES",IF(Rights24="L",-Amount25,0),0)+IF(Seller26="PES",IF(Rights26="L",-Amount26,0),0)+IF(Seller27="PES",IF(Rights27="L",-Amount27,0),0)+IF(Seller28="PES",IF(Rights28="L",-Amount28,0),0)+IF(Seller29="PES",IF(Rights29="L",-Amount29,0),0)+IF(Seller210="PES",IF(Rights210="L",-Amount210,0),0)+IF(Seller211="PES",IF(Rights211="L",-Amount211,0),0)+IF(Seller212="PES",IF(Rights212="L",-Amount212,0),0)+IF(Seller213="PES",IF(Rights213="L",-Amount213,0),0)+IF(Seller214="PES",IF(Rights214="L",-Amount214,0),0)+IF(Seller215="PES",IF(Rights215="L",-Amount215,0),0)+IF(Seller216="PES",IF(Rights216="L",-Amount216,0),0)</f>
        <v>0</v>
      </c>
      <c r="V38" s="61">
        <f>IF(Buyer31="PES",IF(Rights31="L",Amount31,0),0)+IF(Buyer32="PES",IF(Rights32="L",Amount32,0),0)+IF(Buyer33="PES",IF(Rights33="L",Amount33,0),0)+IF(Buyer34="PES",IF(Rights34="L",Amount34,0),0)+IF(Buyer35="PES",IF(Rights34="L",Amount35,0),0)+IF(Buyer36="PES",IF(Rights36="L",Amount36,0),0)+IF(Buyer37="PES",IF(Rights37="L",Amount37,0),0)+IF(Buyer38="PES",IF(Rights38="L",Amount38,0),0)+IF(Buyer39="PES",IF(Rights39="L",Amount39,0),0)+IF(Buyer310="PES",IF(Rights310="L",Amount310,0),0)+IF(Buyer311="PES",IF(Rights311="L",Amount311,0),0)+IF(Buyer312="PES",IF(Rights312="L",Amount312,0),0)+IF(Buyer313="PES",IF(Rights313="L",Amount313,0),0)+IF(Buyer314="PES",IF(Rights314="L",Amount314,0),0)+IF(Buyer315="PES",IF(Rights315="L",Amount315,0),0)+IF(Buyer316="PES",IF(Rights316="L",Amount316,0),0)+IF(Seller31="PES",IF(Rights31="L",-Amount31,0),0)+IF(Seller32="PES",IF(Rights32="L",-Amount32,0),0)+IF(Seller33="PES",IF(Rights33="L",-Amount33,0),0)+IF(Seller34="PES",IF(Rights34="L",-Amount34,0),0)+IF(Seller35="PES",IF(Rights34="L",-Amount35,0),0)+IF(Seller36="PES",IF(Rights36="L",-Amount36,0),0)+IF(Seller37="PES",IF(Rights37="L",-Amount37,0),0)+IF(Seller38="PES",IF(Rights38="L",-Amount38,0),0)+IF(Seller39="PES",IF(Rights39="L",-Amount39,0),0)+IF(Seller310="PES",IF(Rights310="L",-Amount310,0),0)+IF(Seller311="PES",IF(Rights311="L",-Amount311,0),0)+IF(Seller312="PES",IF(Rights312="L",-Amount312,0),0)+IF(Seller313="PES",IF(Rights313="L",-Amount313,0),0)+IF(Seller314="PES",IF(Rights314="L",-Amount314,0),0)+IF(Seller315="PES",IF(Rights315="L",-Amount315,0),0)+IF(Seller316="PES",IF(Rights316="L",-Amount316,0),0)</f>
        <v>0</v>
      </c>
      <c r="W38" s="61">
        <f>IF(Buyer41="PES",IF(Rights41="L",Amount41,0),0)+IF(Buyer42="PES",IF(Rights42="L",Amount42,0),0)+IF(Buyer43="PES",IF(Rights43="L",Amount43,0),0)+IF(Buyer44="PES",IF(Rights44="L",Amount44,0),0)+IF(Buyer45="PES",IF(Rights44="L",Amount45,0),0)+IF(Buyer46="PES",IF(Rights46="L",Amount46,0),0)+IF(Buyer47="PES",IF(Rights47="L",Amount47,0),0)+IF(Buyer48="PES",IF(Rights48="L",Amount48,0),0)+IF(Buyer49="PES",IF(Rights49="L",Amount49,0),0)+IF(Buyer410="PES",IF(Rights410="L",Amount410,0),0)+IF(Buyer411="PES",IF(Rights411="L",Amount411,0),0)+IF(Buyer412="PES",IF(Rights412="L",Amount412,0),0)+IF(Buyer413="PES",IF(Rights413="L",Amount413,0),0)+IF(Buyer414="PES",IF(Rights414="L",Amount414,0),0)+IF(Buyer415="PES",IF(Rights415="L",Amount415,0),0)+IF(Buyer416="PES",IF(Rights416="L",Amount416,0),0)+IF(Seller41="PES",IF(Rights41="L",-Amount41,0),0)+IF(Seller42="PES",IF(Rights42="L",-Amount42,0),0)+IF(Seller43="PES",IF(Rights43="L",-Amount43,0),0)+IF(Seller44="PES",IF(Rights44="L",-Amount44,0),0)+IF(Seller45="PES",IF(Rights44="L",-Amount45,0),0)+IF(Seller46="PES",IF(Rights46="L",-Amount46,0),0)+IF(Seller47="PES",IF(Rights47="L",-Amount47,0),0)+IF(Seller48="PES",IF(Rights48="L",-Amount48,0),0)+IF(Seller49="PES",IF(Rights49="L",-Amount49,0),0)+IF(Seller410="PES",IF(Rights410="L",-Amount410,0),0)+IF(Seller411="PES",IF(Rights411="L",-Amount411,0),0)+IF(Seller412="PES",IF(Rights412="L",-Amount412,0),0)+IF(Seller413="PES",IF(Rights413="L",-Amount413,0),0)+IF(Seller414="PES",IF(Rights414="L",-Amount414,0),0)+IF(Seller415="PES",IF(Rights415="L",-Amount415,0),0)+IF(Seller416="PES",IF(Rights416="L",-Amount416,0),0)</f>
        <v>0</v>
      </c>
    </row>
    <row r="39" spans="1:23" x14ac:dyDescent="0.35">
      <c r="A39" s="71" t="s">
        <v>215</v>
      </c>
      <c r="B39" s="71">
        <f>SUM(B40:B42)</f>
        <v>45</v>
      </c>
      <c r="C39" s="71">
        <f t="shared" ref="C39:E39" si="29">SUM(C40:C42)</f>
        <v>37</v>
      </c>
      <c r="D39" s="71">
        <f t="shared" si="29"/>
        <v>37</v>
      </c>
      <c r="E39" s="71">
        <f t="shared" si="29"/>
        <v>32</v>
      </c>
      <c r="F39" s="53"/>
      <c r="G39" s="72"/>
      <c r="H39" s="72"/>
      <c r="I39" s="55"/>
      <c r="J39" s="82" t="s">
        <v>437</v>
      </c>
      <c r="K39" s="71">
        <f>SUM(K40:K42)</f>
        <v>0</v>
      </c>
      <c r="L39" s="71">
        <f t="shared" ref="L39:M39" si="30">SUM(L40:L42)</f>
        <v>0</v>
      </c>
      <c r="M39" s="71">
        <f t="shared" si="30"/>
        <v>0</v>
      </c>
      <c r="N39" s="52"/>
      <c r="O39" s="82" t="s">
        <v>437</v>
      </c>
      <c r="P39" s="71">
        <f>SUM(P40:P42)</f>
        <v>0</v>
      </c>
      <c r="Q39" s="71">
        <f t="shared" ref="Q39:R39" si="31">SUM(Q40:Q42)</f>
        <v>0</v>
      </c>
      <c r="R39" s="71">
        <f t="shared" si="31"/>
        <v>0</v>
      </c>
      <c r="S39" s="96"/>
      <c r="T39" s="82" t="s">
        <v>437</v>
      </c>
      <c r="U39" s="71">
        <f>SUM(U40:U42)</f>
        <v>0</v>
      </c>
      <c r="V39" s="71">
        <f t="shared" ref="V39:W39" si="32">SUM(V40:V42)</f>
        <v>0</v>
      </c>
      <c r="W39" s="71">
        <f t="shared" si="32"/>
        <v>0</v>
      </c>
    </row>
    <row r="40" spans="1:23" x14ac:dyDescent="0.35">
      <c r="A40" s="62" t="s">
        <v>216</v>
      </c>
      <c r="B40" s="63">
        <v>5</v>
      </c>
      <c r="C40" s="63">
        <f>B40+G40+K40+P40+U40</f>
        <v>5</v>
      </c>
      <c r="D40" s="63">
        <f>C40+L40+Q40+V40</f>
        <v>5</v>
      </c>
      <c r="E40" s="63">
        <f>D40+H40+M40+R40+W40</f>
        <v>5</v>
      </c>
      <c r="F40" s="53"/>
      <c r="G40" s="54">
        <v>0</v>
      </c>
      <c r="H40" s="54">
        <v>0</v>
      </c>
      <c r="I40" s="53"/>
      <c r="J40" s="83" t="s">
        <v>437</v>
      </c>
      <c r="K40" s="63">
        <f>IF(Seller21="GILA",IF(Rights21="H",-Amount21,0),0)+IF(Seller22="GILA",IF(Rights22="H",-Amount22,0),0)+IF(Seller23="GILA",IF(Rights23="H",-Amount23,0),0)+IF(Seller24="GILA",IF(Rights24="H",-Amount24,0),0)+IF(Seller25="GILA",IF(Rights25="H",-Amount25,0),0)+IF(Seller26="GILA",IF(Rights26="H",-Amount26,0),0)+IF(Seller27="GILA",IF(Rights27="H",-Amount27,0),0)+IF(Seller28="GILA",IF(Rights28="H",-Amount28,0),0)+IF(Seller29="GILA",IF(Rights29="H",-Amount29,0),0)+IF(Seller210="GILA",IF(Rights210="H",-Amount210,0),0)+IF(Seller211="GILA",IF(Rights211="H",-Amount211,0),0)+IF(Seller212="GILA",IF(Rights212="H",-Amount212,0),0)+IF(Seller213="GILA",IF(Rights213="H",-Amount213,0),0)+IF(Seller214="GILA",IF(Rights214="H",-Amount214,0),0)+IF(Seller215="GILA",IF(Rights215="H",-Amount215,0),0)+IF(Seller216="GILA",IF(Rights216="H",-Amount216,0),0)</f>
        <v>0</v>
      </c>
      <c r="L40" s="63">
        <f>IF(Seller31="GILA",IF(Rights31="H",-Amount31,0),0)+IF(Seller32="GILA",IF(Rights32="H",-Amount32,0),0)+IF(Seller33="GILA",IF(Rights33="H",-Amount33,0),0)+IF(Seller34="GILA",IF(Rights34="H",-Amount34,0),0)+IF(Seller35="GILA",IF(Rights35="H",-Amount35,0),0)+IF(Seller36="GILA",IF(Rights36="H",-Amount36,0),0)+IF(Seller37="GILA",IF(Rights37="H",-Amount37,0),0)+IF(Seller38="GILA",IF(Rights38="H",-Amount38,0),0)+IF(Seller39="GILA",IF(Rights39="H",-Amount39,0),0)+IF(Seller310="GILA",IF(Rights310="H",-Amount310,0),0)+IF(Seller311="GILA",IF(Rights311="H",-Amount311,0),0)+IF(Seller312="GILA",IF(Rights312="H",-Amount312,0),0)+IF(Seller313="GILA",IF(Rights313="H",-Amount313,0),0)+IF(Seller314="GILA",IF(Rights314="H",-Amount314,0),0)+IF(Seller315="GILA",IF(Rights315="H",-Amount315,0),0)+IF(Seller316="GILA",IF(Rights316="H",-Amount316,0),0)</f>
        <v>0</v>
      </c>
      <c r="M40" s="63">
        <f>IF(Seller41="GILA",IF(Rights41="H",-Amount41,0),0)+IF(Seller42="GILA",IF(Rights42="H",-Amount42,0),0)+IF(Seller43="GILA",IF(Rights43="H",-Amount43,0),0)+IF(Seller44="GILA",IF(Rights44="H",-Amount44,0),0)+IF(Seller45="GILA",IF(Rights45="H",-Amount45,0),0)+IF(Seller46="GILA",IF(Rights46="H",-Amount46,0),0)+IF(Seller47="GILA",IF(Rights47="H",-Amount47,0),0)+IF(Seller48="GILA",IF(Rights48="H",-Amount48,0),0)+IF(Seller49="GILA",IF(Rights49="H",-Amount49,0),0)+IF(Seller410="GILA",IF(Rights410="H",-Amount410,0),0)+IF(Seller411="GILA",IF(Rights411="H",-Amount411,0),0)+IF(Seller412="GILA",IF(Rights412="H",-Amount412,0),0)+IF(Seller413="GILA",IF(Rights413="H",-Amount413,0),0)+IF(Seller414="GILA",IF(Rights414="H",-Amount414,0),0)+IF(Seller415="GILA",IF(Rights415="H",-Amount415,0),0)+IF(Seller416="GILA",IF(Rights416="H",-Amount416,0),0)</f>
        <v>0</v>
      </c>
      <c r="N40" s="52"/>
      <c r="O40" s="83" t="s">
        <v>437</v>
      </c>
      <c r="P40" s="63">
        <f>IF(Buyer21="GILA",IF(Rights21="H",Amount21,0),0)+IF(Buyer22="GILA",IF(Rights22="H",Amount22,0),0)+IF(Buyer23="GILA",IF(Rights23="H",Amount23,0),0)+IF(Buyer24="GILA",IF(Rights24="H",Amount24,0),0)+IF(Buyer25="GILA",IF(Rights24="H",Amount25,0),0)+IF(Buyer26="GILA",IF(Rights26="H",Amount26,0),0)+IF(Buyer27="GILA",IF(Rights27="H",Amount27,0),0)+IF(Buyer28="GILA",IF(Rights28="H",Amount28,0),0)+IF(Buyer29="GILA",IF(Rights29="H",Amount29,0),0)+IF(Buyer210="GILA",IF(Rights210="H",Amount210,0),0)+IF(Buyer211="GILA",IF(Rights211="H",Amount211,0),0)+IF(Buyer212="GILA",IF(Rights212="H",Amount212,0),0)+IF(Buyer213="GILA",IF(Rights213="H",Amount213,0),0)+IF(Buyer214="GILA",IF(Rights214="H",Amount214,0),0)+IF(Buyer215="GILA",IF(Rights215="H",Amount215,0),0)+IF(Buyer216="GILA",IF(Rights216="H",Amount216,0),0)</f>
        <v>0</v>
      </c>
      <c r="Q40" s="63">
        <f>IF(Buyer31="GILA",IF(Rights31="H",Amount31,0),0)+IF(Buyer32="GILA",IF(Rights32="H",Amount32,0),0)+IF(Buyer33="GILA",IF(Rights33="H",Amount33,0),0)+IF(Buyer34="GILA",IF(Rights34="H",Amount34,0),0)+IF(Buyer35="GILA",IF(Rights34="H",Amount35,0),0)+IF(Buyer36="GILA",IF(Rights36="H",Amount36,0),0)+IF(Buyer37="GILA",IF(Rights37="H",Amount37,0),0)+IF(Buyer38="GILA",IF(Rights38="H",Amount38,0),0)+IF(Buyer39="GILA",IF(Rights39="H",Amount39,0),0)+IF(Buyer310="GILA",IF(Rights310="H",Amount310,0),0)+IF(Buyer311="GILA",IF(Rights311="H",Amount311,0),0)+IF(Buyer312="GILA",IF(Rights312="H",Amount312,0),0)+IF(Buyer313="GILA",IF(Rights313="H",Amount313,0),0)+IF(Buyer314="GILA",IF(Rights314="H",Amount314,0),0)+IF(Buyer315="GILA",IF(Rights315="H",Amount315,0),0)+IF(Buyer316="GILA",IF(Rights316="H",Amount316,0),0)</f>
        <v>0</v>
      </c>
      <c r="R40" s="63">
        <f>IF(Buyer41="GILA",IF(Rights41="H",Amount41,0),0)+IF(Buyer42="GILA",IF(Rights42="H",Amount42,0),0)+IF(Buyer43="GILA",IF(Rights43="H",Amount43,0),0)+IF(Buyer44="GILA",IF(Rights44="H",Amount44,0),0)+IF(Buyer45="GILA",IF(Rights44="H",Amount45,0),0)+IF(Buyer46="GILA",IF(Rights46="H",Amount46,0),0)+IF(Buyer47="GILA",IF(Rights47="H",Amount47,0),0)+IF(Buyer48="GILA",IF(Rights48="H",Amount48,0),0)+IF(Buyer49="GILA",IF(Rights49="H",Amount49,0),0)+IF(Buyer410="GILA",IF(Rights410="H",Amount410,0),0)+IF(Buyer411="GILA",IF(Rights411="H",Amount411,0),0)+IF(Buyer412="GILA",IF(Rights412="H",Amount412,0),0)+IF(Buyer413="GILA",IF(Rights413="H",Amount413,0),0)+IF(Buyer414="GILA",IF(Rights414="H",Amount414,0),0)+IF(Buyer415="GILA",IF(Rights415="H",Amount415,0),0)+IF(Buyer416="GILA",IF(Rights416="H",Amount416,0),0)</f>
        <v>0</v>
      </c>
      <c r="S40" s="96" t="s">
        <v>434</v>
      </c>
      <c r="T40" s="83" t="s">
        <v>437</v>
      </c>
      <c r="U40" s="63">
        <f>IF(Buyer21="GILAA",IF(Rights21="H",Amount21,0),0)+IF(Buyer22="GILAA",IF(Rights22="H",Amount22,0),0)+IF(Buyer23="GILAA",IF(Rights23="H",Amount23,0),0)+IF(Buyer24="GILAA",IF(Rights24="H",Amount24,0),0)+IF(Buyer25="GILAA",IF(Rights24="H",Amount25,0),0)+IF(Buyer26="GILAA",IF(Rights26="H",Amount26,0),0)+IF(Buyer27="GILAA",IF(Rights27="H",Amount27,0),0)+IF(Buyer28="GILAA",IF(Rights28="H",Amount28,0),0)+IF(Buyer29="GILAA",IF(Rights29="H",Amount29,0),0)+IF(Buyer210="GILAA",IF(Rights210="H",Amount210,0),0)+IF(Buyer211="GILAA",IF(Rights211="H",Amount211,0),0)+IF(Buyer212="GILAA",IF(Rights212="H",Amount212,0),0)+IF(Buyer213="GILAA",IF(Rights213="H",Amount213,0),0)+IF(Buyer214="GILAA",IF(Rights214="H",Amount214,0),0)+IF(Buyer215="GILAA",IF(Rights215="H",Amount215,0),0)+IF(Buyer216="GILAA",IF(Rights216="H",Amount216,0),0)+IF(Seller21="GILAA",IF(Rights21="H",-Amount21,0),0)+IF(Seller22="GILAA",IF(Rights22="H",-Amount22,0),0)+IF(Seller23="GILAA",IF(Rights23="H",-Amount23,0),0)+IF(Seller24="GILAA",IF(Rights24="H",-Amount24,0),0)+IF(Seller25="GILAA",IF(Rights24="H",-Amount25,0),0)+IF(Seller26="GILAA",IF(Rights26="H",-Amount26,0),0)+IF(Seller27="GILAA",IF(Rights27="H",-Amount27,0),0)+IF(Seller28="GILAA",IF(Rights28="H",-Amount28,0),0)+IF(Seller29="GILAA",IF(Rights29="H",-Amount29,0),0)+IF(Seller210="GILAA",IF(Rights210="H",-Amount210,0),0)+IF(Seller211="GILAA",IF(Rights211="H",-Amount211,0),0)+IF(Seller212="GILAA",IF(Rights212="H",-Amount212,0),0)+IF(Seller213="GILAA",IF(Rights213="H",-Amount213,0),0)+IF(Seller214="GILAA",IF(Rights214="H",-Amount214,0),0)+IF(Seller215="GILAA",IF(Rights215="H",-Amount215,0),0)+IF(Seller216="GILAA",IF(Rights216="H",-Amount216,0),0)</f>
        <v>0</v>
      </c>
      <c r="V40" s="63">
        <f>IF(Buyer31="GILAA",IF(Rights31="H",Amount31,0),0)+IF(Buyer32="GILAA",IF(Rights32="H",Amount32,0),0)+IF(Buyer33="GILAA",IF(Rights33="H",Amount33,0),0)+IF(Buyer34="GILAA",IF(Rights34="H",Amount34,0),0)+IF(Buyer35="GILAA",IF(Rights34="H",Amount35,0),0)+IF(Buyer36="GILAA",IF(Rights36="H",Amount36,0),0)+IF(Buyer37="GILAA",IF(Rights37="H",Amount37,0),0)+IF(Buyer38="GILAA",IF(Rights38="H",Amount38,0),0)+IF(Buyer39="GILAA",IF(Rights39="H",Amount39,0),0)+IF(Buyer310="GILAA",IF(Rights310="H",Amount310,0),0)+IF(Buyer311="GILAA",IF(Rights311="H",Amount311,0),0)+IF(Buyer312="GILAA",IF(Rights312="H",Amount312,0),0)+IF(Buyer313="GILAA",IF(Rights313="H",Amount313,0),0)+IF(Buyer314="GILAA",IF(Rights314="H",Amount314,0),0)+IF(Buyer315="GILAA",IF(Rights315="H",Amount315,0),0)+IF(Buyer316="GILAA",IF(Rights316="H",Amount316,0),0)+IF(Seller31="GILAA",IF(Rights31="H",-Amount31,0),0)+IF(Seller32="GILAA",IF(Rights32="H",-Amount32,0),0)+IF(Seller33="GILAA",IF(Rights33="H",-Amount33,0),0)+IF(Seller34="GILAA",IF(Rights34="H",-Amount34,0),0)+IF(Seller35="GILAA",IF(Rights34="H",-Amount35,0),0)+IF(Seller36="GILAA",IF(Rights36="H",-Amount36,0),0)+IF(Seller37="GILAA",IF(Rights37="H",-Amount37,0),0)+IF(Seller38="GILAA",IF(Rights38="H",-Amount38,0),0)+IF(Seller39="GILAA",IF(Rights39="H",-Amount39,0),0)+IF(Seller310="GILAA",IF(Rights310="H",-Amount310,0),0)+IF(Seller311="GILAA",IF(Rights311="H",-Amount311,0),0)+IF(Seller312="GILAA",IF(Rights312="H",-Amount312,0),0)+IF(Seller313="GILAA",IF(Rights313="H",-Amount313,0),0)+IF(Seller314="GILAA",IF(Rights314="H",-Amount314,0),0)+IF(Seller315="GILAA",IF(Rights315="H",-Amount315,0),0)+IF(Seller316="GILAA",IF(Rights316="H",-Amount316,0),0)</f>
        <v>0</v>
      </c>
      <c r="W40" s="63">
        <f>IF(Buyer41="GILAA",IF(Rights41="H",Amount41,0),0)+IF(Buyer42="GILAA",IF(Rights42="H",Amount42,0),0)+IF(Buyer43="GILAA",IF(Rights43="H",Amount43,0),0)+IF(Buyer44="GILAA",IF(Rights44="H",Amount44,0),0)+IF(Buyer45="GILAA",IF(Rights44="H",Amount45,0),0)+IF(Buyer46="GILAA",IF(Rights46="H",Amount46,0),0)+IF(Buyer47="GILAA",IF(Rights47="H",Amount47,0),0)+IF(Buyer48="GILAA",IF(Rights48="H",Amount48,0),0)+IF(Buyer49="GILAA",IF(Rights49="H",Amount49,0),0)+IF(Buyer410="GILAA",IF(Rights410="H",Amount410,0),0)+IF(Buyer411="GILAA",IF(Rights411="H",Amount411,0),0)+IF(Buyer412="GILAA",IF(Rights412="H",Amount412,0),0)+IF(Buyer413="GILAA",IF(Rights413="H",Amount413,0),0)+IF(Buyer414="GILAA",IF(Rights414="H",Amount414,0),0)+IF(Buyer415="GILAA",IF(Rights415="H",Amount415,0),0)+IF(Buyer416="GILAA",IF(Rights416="H",Amount416,0),0)+IF(Seller41="GILAA",IF(Rights41="H",-Amount41,0),0)+IF(Seller42="GILAA",IF(Rights42="H",-Amount42,0),0)+IF(Seller43="GILAA",IF(Rights43="H",-Amount43,0),0)+IF(Seller44="GILAA",IF(Rights44="H",-Amount44,0),0)+IF(Seller45="GILAA",IF(Rights44="H",-Amount45,0),0)+IF(Seller46="GILAA",IF(Rights46="H",-Amount46,0),0)+IF(Seller47="GILAA",IF(Rights47="H",-Amount47,0),0)+IF(Seller48="GILAA",IF(Rights48="H",-Amount48,0),0)+IF(Seller49="GILAA",IF(Rights49="H",-Amount49,0),0)+IF(Seller410="GILAA",IF(Rights410="H",-Amount410,0),0)+IF(Seller411="GILAA",IF(Rights411="H",-Amount411,0),0)+IF(Seller412="GILAA",IF(Rights412="H",-Amount412,0),0)+IF(Seller413="GILAA",IF(Rights413="H",-Amount413,0),0)+IF(Seller414="GILAA",IF(Rights414="H",-Amount414,0),0)+IF(Seller415="GILAA",IF(Rights415="H",-Amount415,0),0)+IF(Seller416="GILAA",IF(Rights416="H",-Amount416,0),0)</f>
        <v>0</v>
      </c>
    </row>
    <row r="41" spans="1:23" x14ac:dyDescent="0.35">
      <c r="A41" s="62" t="s">
        <v>217</v>
      </c>
      <c r="B41" s="63">
        <v>10</v>
      </c>
      <c r="C41" s="63">
        <f>B41+G41+K41+P41+U41</f>
        <v>7</v>
      </c>
      <c r="D41" s="63">
        <f>C41+L41+Q41+V41</f>
        <v>7</v>
      </c>
      <c r="E41" s="63">
        <f>D41+H41+M41+R41+W41</f>
        <v>7</v>
      </c>
      <c r="F41" s="53"/>
      <c r="G41" s="54">
        <v>-3</v>
      </c>
      <c r="H41" s="54">
        <v>0</v>
      </c>
      <c r="I41" s="53"/>
      <c r="J41" s="83" t="s">
        <v>437</v>
      </c>
      <c r="K41" s="63">
        <f>IF(Seller21="GILA",IF(Rights21="M",-Amount21,0),0)+IF(Seller22="GILA",IF(Rights22="M",-Amount22,0),0)+IF(Seller23="GILA",IF(Rights23="M",-Amount23,0),0)+IF(Seller24="GILA",IF(Rights24="M",-Amount24,0),0)+IF(Seller25="GILA",IF(Rights25="M",-Amount25,0),0)+IF(Seller26="GILA",IF(Rights26="M",-Amount26,0),0)+IF(Seller27="GILA",IF(Rights27="M",-Amount27,0),0)+IF(Seller28="GILA",IF(Rights28="M",-Amount28,0),0)+IF(Seller29="GILA",IF(Rights29="M",-Amount29,0),0)+IF(Seller210="GILA",IF(Rights210="M",-Amount210,0),0)+IF(Seller211="GILA",IF(Rights211="M",-Amount211,0),0)+IF(Seller212="GILA",IF(Rights212="M",-Amount212,0),0)+IF(Seller213="GILA",IF(Rights213="M",-Amount213,0),0)+IF(Seller214="GILA",IF(Rights214="M",-Amount214,0),0)+IF(Seller215="GILA",IF(Rights215="M",-Amount215,0),0)+IF(Seller216="GILA",IF(Rights216="M",-Amount216,0),0)</f>
        <v>0</v>
      </c>
      <c r="L41" s="63">
        <f>IF(Seller31="GILA",IF(Rights31="M",-Amount31,0),0)+IF(Seller32="GILA",IF(Rights32="M",-Amount32,0),0)+IF(Seller33="GILA",IF(Rights33="M",-Amount33,0),0)+IF(Seller34="GILA",IF(Rights34="M",-Amount34,0),0)+IF(Seller35="GILA",IF(Rights35="M",-Amount35,0),0)+IF(Seller36="GILA",IF(Rights36="M",-Amount36,0),0)+IF(Seller37="GILA",IF(Rights37="M",-Amount37,0),0)+IF(Seller38="GILA",IF(Rights38="M",-Amount38,0),0)+IF(Seller39="GILA",IF(Rights39="M",-Amount39,0),0)+IF(Seller310="GILA",IF(Rights310="M",-Amount310,0),0)+IF(Seller311="GILA",IF(Rights311="M",-Amount311,0),0)+IF(Seller312="GILA",IF(Rights312="M",-Amount312,0),0)+IF(Seller313="GILA",IF(Rights313="M",-Amount313,0),0)+IF(Seller314="GILA",IF(Rights314="M",-Amount314,0),0)+IF(Seller315="GILA",IF(Rights315="M",-Amount315,0),0)+IF(Seller316="GILA",IF(Rights316="M",-Amount316,0),0)</f>
        <v>0</v>
      </c>
      <c r="M41" s="63">
        <f>IF(Seller41="GILA",IF(Rights41="M",-Amount41,0),0)+IF(Seller42="GILA",IF(Rights42="M",-Amount42,0),0)+IF(Seller43="GILA",IF(Rights43="M",-Amount43,0),0)+IF(Seller44="GILA",IF(Rights44="M",-Amount44,0),0)+IF(Seller45="GILA",IF(Rights45="M",-Amount45,0),0)+IF(Seller46="GILA",IF(Rights46="M",-Amount46,0),0)+IF(Seller47="GILA",IF(Rights47="M",-Amount47,0),0)+IF(Seller48="GILA",IF(Rights48="M",-Amount48,0),0)+IF(Seller49="GILA",IF(Rights49="M",-Amount49,0),0)+IF(Seller410="GILA",IF(Rights410="M",-Amount410,0),0)+IF(Seller411="GILA",IF(Rights411="M",-Amount411,0),0)+IF(Seller412="GILA",IF(Rights412="M",-Amount412,0),0)+IF(Seller413="GILA",IF(Rights413="M",-Amount413,0),0)+IF(Seller414="GILA",IF(Rights414="M",-Amount414,0),0)+IF(Seller415="GILA",IF(Rights415="M",-Amount415,0),0)+IF(Seller416="GILA",IF(Rights416="M",-Amount416,0),0)</f>
        <v>0</v>
      </c>
      <c r="N41" s="52"/>
      <c r="O41" s="83" t="s">
        <v>437</v>
      </c>
      <c r="P41" s="63">
        <f>IF(Buyer21="GILA",IF(Rights21="M",Amount21,0),0)+IF(Buyer22="GILA",IF(Rights22="M",Amount22,0),0)+IF(Buyer23="GILA",IF(Rights23="M",Amount23,0),0)+IF(Buyer24="GILA",IF(Rights24="M",Amount24,0),0)+IF(Buyer25="GILA",IF(Rights24="M",Amount25,0),0)+IF(Buyer26="GILA",IF(Rights26="M",Amount26,0),0)+IF(Buyer27="GILA",IF(Rights27="M",Amount27,0),0)+IF(Buyer28="GILA",IF(Rights28="M",Amount28,0),0)+IF(Buyer29="GILA",IF(Rights29="M",Amount29,0),0)+IF(Buyer210="GILA",IF(Rights210="M",Amount210,0),0)+IF(Buyer211="GILA",IF(Rights211="M",Amount211,0),0)+IF(Buyer212="GILA",IF(Rights212="M",Amount212,0),0)+IF(Buyer213="GILA",IF(Rights213="M",Amount213,0),0)+IF(Buyer214="GILA",IF(Rights214="M",Amount214,0),0)+IF(Buyer215="GILA",IF(Rights215="M",Amount215,0),0)+IF(Buyer216="GILA",IF(Rights216="M",Amount216,0),0)</f>
        <v>0</v>
      </c>
      <c r="Q41" s="63">
        <f>IF(Buyer31="GILA",IF(Rights31="M",Amount31,0),0)+IF(Buyer32="GILA",IF(Rights32="M",Amount32,0),0)+IF(Buyer33="GILA",IF(Rights33="M",Amount33,0),0)+IF(Buyer34="GILA",IF(Rights34="M",Amount34,0),0)+IF(Buyer35="GILA",IF(Rights34="M",Amount35,0),0)+IF(Buyer36="GILA",IF(Rights36="M",Amount36,0),0)+IF(Buyer37="GILA",IF(Rights37="M",Amount37,0),0)+IF(Buyer38="GILA",IF(Rights38="M",Amount38,0),0)+IF(Buyer39="GILA",IF(Rights39="M",Amount39,0),0)+IF(Buyer310="GILA",IF(Rights310="M",Amount310,0),0)+IF(Buyer311="GILA",IF(Rights311="M",Amount311,0),0)+IF(Buyer312="GILA",IF(Rights312="M",Amount312,0),0)+IF(Buyer313="GILA",IF(Rights313="M",Amount313,0),0)+IF(Buyer314="GILA",IF(Rights314="M",Amount314,0),0)+IF(Buyer315="GILA",IF(Rights315="M",Amount315,0),0)+IF(Buyer316="GILA",IF(Rights316="M",Amount316,0),0)</f>
        <v>0</v>
      </c>
      <c r="R41" s="63">
        <f>IF(Buyer41="GILA",IF(Rights41="M",Amount41,0),0)+IF(Buyer42="GILA",IF(Rights42="M",Amount42,0),0)+IF(Buyer43="GILA",IF(Rights43="M",Amount43,0),0)+IF(Buyer44="GILA",IF(Rights44="M",Amount44,0),0)+IF(Buyer45="GILA",IF(Rights44="M",Amount45,0),0)+IF(Buyer46="GILA",IF(Rights46="M",Amount46,0),0)+IF(Buyer47="GILA",IF(Rights47="M",Amount47,0),0)+IF(Buyer48="GILA",IF(Rights48="M",Amount48,0),0)+IF(Buyer49="GILA",IF(Rights49="M",Amount49,0),0)+IF(Buyer410="GILA",IF(Rights410="M",Amount410,0),0)+IF(Buyer411="GILA",IF(Rights411="M",Amount411,0),0)+IF(Buyer412="GILA",IF(Rights412="M",Amount412,0),0)+IF(Buyer413="GILA",IF(Rights413="M",Amount413,0),0)+IF(Buyer414="GILA",IF(Rights414="M",Amount414,0),0)+IF(Buyer415="GILA",IF(Rights415="M",Amount415,0),0)+IF(Buyer416="GILA",IF(Rights416="M",Amount416,0),0)</f>
        <v>0</v>
      </c>
      <c r="S41" s="96" t="s">
        <v>434</v>
      </c>
      <c r="T41" s="83" t="s">
        <v>437</v>
      </c>
      <c r="U41" s="63">
        <f>IF(Buyer21="GILAA",IF(Rights21="M",Amount21,0),0)+IF(Buyer22="GILAA",IF(Rights22="M",Amount22,0),0)+IF(Buyer23="GILAA",IF(Rights23="M",Amount23,0),0)+IF(Buyer24="GILAA",IF(Rights24="M",Amount24,0),0)+IF(Buyer25="GILAA",IF(Rights24="M",Amount25,0),0)+IF(Buyer26="GILAA",IF(Rights26="M",Amount26,0),0)+IF(Buyer27="GILAA",IF(Rights27="M",Amount27,0),0)+IF(Buyer28="GILAA",IF(Rights28="M",Amount28,0),0)+IF(Buyer29="GILAA",IF(Rights29="M",Amount29,0),0)+IF(Buyer210="GILAA",IF(Rights210="M",Amount210,0),0)+IF(Buyer211="GILAA",IF(Rights211="M",Amount211,0),0)+IF(Buyer212="GILAA",IF(Rights212="M",Amount212,0),0)+IF(Buyer213="GILAA",IF(Rights213="M",Amount213,0),0)+IF(Buyer214="GILAA",IF(Rights214="M",Amount214,0),0)+IF(Buyer215="GILAA",IF(Rights215="M",Amount215,0),0)+IF(Buyer216="GILAA",IF(Rights216="M",Amount216,0),0)+IF(Seller21="GILAA",IF(Rights21="M",-Amount21,0),0)+IF(Seller22="GILAA",IF(Rights22="M",-Amount22,0),0)+IF(Seller23="GILAA",IF(Rights23="M",-Amount23,0),0)+IF(Seller24="GILAA",IF(Rights24="M",-Amount24,0),0)+IF(Seller25="GILAA",IF(Rights24="M",-Amount25,0),0)+IF(Seller26="GILAA",IF(Rights26="M",-Amount26,0),0)+IF(Seller27="GILAA",IF(Rights27="M",-Amount27,0),0)+IF(Seller28="GILAA",IF(Rights28="M",-Amount28,0),0)+IF(Seller29="GILAA",IF(Rights29="M",-Amount29,0),0)+IF(Seller210="GILAA",IF(Rights210="M",-Amount210,0),0)+IF(Seller211="GILAA",IF(Rights211="M",-Amount211,0),0)+IF(Seller212="GILAA",IF(Rights212="M",-Amount212,0),0)+IF(Seller213="GILAA",IF(Rights213="M",-Amount213,0),0)+IF(Seller214="GILAA",IF(Rights214="M",-Amount214,0),0)+IF(Seller215="GILAA",IF(Rights215="M",-Amount215,0),0)+IF(Seller216="GILAA",IF(Rights216="M",-Amount216,0),0)</f>
        <v>0</v>
      </c>
      <c r="V41" s="63">
        <f>IF(Buyer31="GILAA",IF(Rights31="M",Amount31,0),0)+IF(Buyer32="GILAA",IF(Rights32="M",Amount32,0),0)+IF(Buyer33="GILAA",IF(Rights33="M",Amount33,0),0)+IF(Buyer34="GILAA",IF(Rights34="M",Amount34,0),0)+IF(Buyer35="GILAA",IF(Rights34="M",Amount35,0),0)+IF(Buyer36="GILAA",IF(Rights36="M",Amount36,0),0)+IF(Buyer37="GILAA",IF(Rights37="M",Amount37,0),0)+IF(Buyer38="GILAA",IF(Rights38="M",Amount38,0),0)+IF(Buyer39="GILAA",IF(Rights39="M",Amount39,0),0)+IF(Buyer310="GILAA",IF(Rights310="M",Amount310,0),0)+IF(Buyer311="GILAA",IF(Rights311="M",Amount311,0),0)+IF(Buyer312="GILAA",IF(Rights312="M",Amount312,0),0)+IF(Buyer313="GILAA",IF(Rights313="M",Amount313,0),0)+IF(Buyer314="GILAA",IF(Rights314="M",Amount314,0),0)+IF(Buyer315="GILAA",IF(Rights315="M",Amount315,0),0)+IF(Buyer316="GILAA",IF(Rights316="M",Amount316,0),0)+IF(Seller31="GILAA",IF(Rights31="M",-Amount31,0),0)+IF(Seller32="GILAA",IF(Rights32="M",-Amount32,0),0)+IF(Seller33="GILAA",IF(Rights33="M",-Amount33,0),0)+IF(Seller34="GILAA",IF(Rights34="M",-Amount34,0),0)+IF(Seller35="GILAA",IF(Rights34="M",-Amount35,0),0)+IF(Seller36="GILAA",IF(Rights36="M",-Amount36,0),0)+IF(Seller37="GILAA",IF(Rights37="M",-Amount37,0),0)+IF(Seller38="GILAA",IF(Rights38="M",-Amount38,0),0)+IF(Seller39="GILAA",IF(Rights39="M",-Amount39,0),0)+IF(Seller310="GILAA",IF(Rights310="M",-Amount310,0),0)+IF(Seller311="GILAA",IF(Rights311="M",-Amount311,0),0)+IF(Seller312="GILAA",IF(Rights312="M",-Amount312,0),0)+IF(Seller313="GILAA",IF(Rights313="M",-Amount313,0),0)+IF(Seller314="GILAA",IF(Rights314="M",-Amount314,0),0)+IF(Seller315="GILAA",IF(Rights315="M",-Amount315,0),0)+IF(Seller316="GILAA",IF(Rights316="M",-Amount316,0),0)</f>
        <v>0</v>
      </c>
      <c r="W41" s="63">
        <f>IF(Buyer41="GILAA",IF(Rights41="M",Amount41,0),0)+IF(Buyer42="GILAA",IF(Rights42="M",Amount42,0),0)+IF(Buyer43="GILAA",IF(Rights43="M",Amount43,0),0)+IF(Buyer44="GILAA",IF(Rights44="M",Amount44,0),0)+IF(Buyer45="GILAA",IF(Rights44="M",Amount45,0),0)+IF(Buyer46="GILAA",IF(Rights46="M",Amount46,0),0)+IF(Buyer47="GILAA",IF(Rights47="M",Amount47,0),0)+IF(Buyer48="GILAA",IF(Rights48="M",Amount48,0),0)+IF(Buyer49="GILAA",IF(Rights49="M",Amount49,0),0)+IF(Buyer410="GILAA",IF(Rights410="M",Amount410,0),0)+IF(Buyer411="GILAA",IF(Rights411="M",Amount411,0),0)+IF(Buyer412="GILAA",IF(Rights412="M",Amount412,0),0)+IF(Buyer413="GILAA",IF(Rights413="M",Amount413,0),0)+IF(Buyer414="GILAA",IF(Rights414="M",Amount414,0),0)+IF(Buyer415="GILAA",IF(Rights415="M",Amount415,0),0)+IF(Buyer416="GILAA",IF(Rights416="M",Amount416,0),0)+IF(Seller41="GILAA",IF(Rights41="M",-Amount41,0),0)+IF(Seller42="GILAA",IF(Rights42="M",-Amount42,0),0)+IF(Seller43="GILAA",IF(Rights43="M",-Amount43,0),0)+IF(Seller44="GILAA",IF(Rights44="M",-Amount44,0),0)+IF(Seller45="GILAA",IF(Rights44="M",-Amount45,0),0)+IF(Seller46="GILAA",IF(Rights46="M",-Amount46,0),0)+IF(Seller47="GILAA",IF(Rights47="M",-Amount47,0),0)+IF(Seller48="GILAA",IF(Rights48="M",-Amount48,0),0)+IF(Seller49="GILAA",IF(Rights49="M",-Amount49,0),0)+IF(Seller410="GILAA",IF(Rights410="M",-Amount410,0),0)+IF(Seller411="GILAA",IF(Rights411="M",-Amount411,0),0)+IF(Seller412="GILAA",IF(Rights412="M",-Amount412,0),0)+IF(Seller413="GILAA",IF(Rights413="M",-Amount413,0),0)+IF(Seller414="GILAA",IF(Rights414="M",-Amount414,0),0)+IF(Seller415="GILAA",IF(Rights415="M",-Amount415,0),0)+IF(Seller416="GILAA",IF(Rights416="M",-Amount416,0),0)</f>
        <v>0</v>
      </c>
    </row>
    <row r="42" spans="1:23" x14ac:dyDescent="0.35">
      <c r="A42" s="62" t="s">
        <v>218</v>
      </c>
      <c r="B42" s="63">
        <v>30</v>
      </c>
      <c r="C42" s="63">
        <f>B42+G42+K42+P42+U42</f>
        <v>25</v>
      </c>
      <c r="D42" s="63">
        <f>C42+L42+Q42+V42</f>
        <v>25</v>
      </c>
      <c r="E42" s="63">
        <f>D42+H42+M42+R42+W42</f>
        <v>20</v>
      </c>
      <c r="F42" s="53"/>
      <c r="G42" s="54">
        <v>-5</v>
      </c>
      <c r="H42" s="54">
        <v>-5</v>
      </c>
      <c r="I42" s="53"/>
      <c r="J42" s="83" t="s">
        <v>437</v>
      </c>
      <c r="K42" s="63">
        <f>IF(Seller21="GILA",IF(Rights21="l",-Amount21,0),0)+IF(Seller22="GILA",IF(Rights22="l",-Amount22,0),0)+IF(Seller23="GILA",IF(Rights23="l",-Amount23,0),0)+IF(Seller24="GILA",IF(Rights24="l",-Amount24,0),0)+IF(Seller25="GILA",IF(Rights25="l",-Amount25,0),0)+IF(Seller26="GILA",IF(Rights26="l",-Amount26,0),0)+IF(Seller27="GILA",IF(Rights27="l",-Amount27,0),0)+IF(Seller28="GILA",IF(Rights28="l",-Amount28,0),0)+IF(Seller29="GILA",IF(Rights29="l",-Amount29,0),0)+IF(Seller210="GILA",IF(Rights210="l",-Amount210,0),0)+IF(Seller211="GILA",IF(Rights211="l",-Amount211,0),0)+IF(Seller212="GILA",IF(Rights212="l",-Amount212,0),0)+IF(Seller213="GILA",IF(Rights213="l",-Amount213,0),0)+IF(Seller214="GILA",IF(Rights214="l",-Amount214,0),0)+IF(Seller215="GILA",IF(Rights215="l",-Amount215,0),0)+IF(Seller216="GILA",IF(Rights216="l",-Amount216,0),0)</f>
        <v>0</v>
      </c>
      <c r="L42" s="63">
        <f>IF(Seller31="GILA",IF(Rights31="l",-Amount31,0),0)+IF(Seller32="GILA",IF(Rights32="l",-Amount32,0),0)+IF(Seller33="GILA",IF(Rights33="l",-Amount33,0),0)+IF(Seller34="GILA",IF(Rights34="l",-Amount34,0),0)+IF(Seller35="GILA",IF(Rights35="l",-Amount35,0),0)+IF(Seller36="GILA",IF(Rights36="l",-Amount36,0),0)+IF(Seller37="GILA",IF(Rights37="l",-Amount37,0),0)+IF(Seller38="GILA",IF(Rights38="l",-Amount38,0),0)+IF(Seller39="GILA",IF(Rights39="l",-Amount39,0),0)+IF(Seller310="GILA",IF(Rights310="l",-Amount310,0),0)+IF(Seller311="GILA",IF(Rights311="l",-Amount311,0),0)+IF(Seller312="GILA",IF(Rights312="l",-Amount312,0),0)+IF(Seller313="GILA",IF(Rights313="l",-Amount313,0),0)+IF(Seller314="GILA",IF(Rights314="l",-Amount314,0),0)+IF(Seller315="GILA",IF(Rights315="l",-Amount315,0),0)+IF(Seller316="GILA",IF(Rights316="l",-Amount316,0),0)</f>
        <v>0</v>
      </c>
      <c r="M42" s="63">
        <f>IF(Seller41="GILA",IF(Rights41="l",-Amount41,0),0)+IF(Seller42="GILA",IF(Rights42="l",-Amount42,0),0)+IF(Seller43="GILA",IF(Rights43="l",-Amount43,0),0)+IF(Seller44="GILA",IF(Rights44="l",-Amount44,0),0)+IF(Seller45="GILA",IF(Rights45="l",-Amount45,0),0)+IF(Seller46="GILA",IF(Rights46="l",-Amount46,0),0)+IF(Seller47="GILA",IF(Rights47="l",-Amount47,0),0)+IF(Seller48="GILA",IF(Rights48="l",-Amount48,0),0)+IF(Seller49="GILA",IF(Rights49="l",-Amount49,0),0)+IF(Seller410="GILA",IF(Rights410="l",-Amount410,0),0)+IF(Seller411="GILA",IF(Rights411="l",-Amount411,0),0)+IF(Seller412="GILA",IF(Rights412="l",-Amount412,0),0)+IF(Seller413="GILA",IF(Rights413="l",-Amount413,0),0)+IF(Seller414="GILA",IF(Rights414="l",-Amount414,0),0)+IF(Seller415="GILA",IF(Rights415="l",-Amount415,0),0)+IF(Seller416="GILA",IF(Rights416="l",-Amount416,0),0)</f>
        <v>0</v>
      </c>
      <c r="N42" s="52"/>
      <c r="O42" s="83" t="s">
        <v>437</v>
      </c>
      <c r="P42" s="63">
        <f>IF(Buyer21="GILA",IF(Rights21="L",Amount21,0),0)+IF(Buyer22="GILA",IF(Rights22="L",Amount22,0),0)+IF(Buyer23="GILA",IF(Rights23="L",Amount23,0),0)+IF(Buyer24="GILA",IF(Rights24="L",Amount24,0),0)+IF(Buyer25="GILA",IF(Rights24="L",Amount25,0),0)+IF(Buyer26="GILA",IF(Rights26="L",Amount26,0),0)+IF(Buyer27="GILA",IF(Rights27="L",Amount27,0),0)+IF(Buyer28="GILA",IF(Rights28="L",Amount28,0),0)+IF(Buyer29="GILA",IF(Rights29="L",Amount29,0),0)+IF(Buyer210="GILA",IF(Rights210="L",Amount210,0),0)+IF(Buyer211="GILA",IF(Rights211="L",Amount211,0),0)+IF(Buyer212="GILA",IF(Rights212="L",Amount212,0),0)+IF(Buyer213="GILA",IF(Rights213="L",Amount213,0),0)+IF(Buyer214="GILA",IF(Rights214="L",Amount214,0),0)+IF(Buyer215="GILA",IF(Rights215="L",Amount215,0),0)+IF(Buyer216="GILA",IF(Rights216="L",Amount216,0),0)</f>
        <v>0</v>
      </c>
      <c r="Q42" s="63">
        <f>IF(Buyer31="GILA",IF(Rights31="L",Amount31,0),0)+IF(Buyer32="GILA",IF(Rights32="L",Amount32,0),0)+IF(Buyer33="GILA",IF(Rights33="L",Amount33,0),0)+IF(Buyer34="GILA",IF(Rights34="L",Amount34,0),0)+IF(Buyer35="GILA",IF(Rights34="L",Amount35,0),0)+IF(Buyer36="GILA",IF(Rights36="L",Amount36,0),0)+IF(Buyer37="GILA",IF(Rights37="L",Amount37,0),0)+IF(Buyer38="GILA",IF(Rights38="L",Amount38,0),0)+IF(Buyer39="GILA",IF(Rights39="L",Amount39,0),0)+IF(Buyer310="GILA",IF(Rights310="L",Amount310,0),0)+IF(Buyer311="GILA",IF(Rights311="L",Amount311,0),0)+IF(Buyer312="GILA",IF(Rights312="L",Amount312,0),0)+IF(Buyer313="GILA",IF(Rights313="L",Amount313,0),0)+IF(Buyer314="GILA",IF(Rights314="L",Amount314,0),0)+IF(Buyer315="GILA",IF(Rights315="L",Amount315,0),0)+IF(Buyer316="GILA",IF(Rights316="L",Amount316,0),0)</f>
        <v>0</v>
      </c>
      <c r="R42" s="63">
        <f>IF(Buyer41="GILA",IF(Rights41="L",Amount41,0),0)+IF(Buyer42="GILA",IF(Rights42="L",Amount42,0),0)+IF(Buyer43="GILA",IF(Rights43="L",Amount43,0),0)+IF(Buyer44="GILA",IF(Rights44="L",Amount44,0),0)+IF(Buyer45="GILA",IF(Rights44="L",Amount45,0),0)+IF(Buyer46="GILA",IF(Rights46="L",Amount46,0),0)+IF(Buyer47="GILA",IF(Rights47="L",Amount47,0),0)+IF(Buyer48="GILA",IF(Rights48="L",Amount48,0),0)+IF(Buyer49="GILA",IF(Rights49="L",Amount49,0),0)+IF(Buyer410="GILA",IF(Rights410="L",Amount410,0),0)+IF(Buyer411="GILA",IF(Rights411="L",Amount411,0),0)+IF(Buyer412="GILA",IF(Rights412="L",Amount412,0),0)+IF(Buyer413="GILA",IF(Rights413="L",Amount413,0),0)+IF(Buyer414="GILA",IF(Rights414="L",Amount414,0),0)+IF(Buyer415="GILA",IF(Rights415="L",Amount415,0),0)+IF(Buyer416="GILA",IF(Rights416="L",Amount416,0),0)</f>
        <v>0</v>
      </c>
      <c r="S42" s="96" t="s">
        <v>434</v>
      </c>
      <c r="T42" s="83" t="s">
        <v>437</v>
      </c>
      <c r="U42" s="63">
        <f>IF(Buyer21="GILAA",IF(Rights21="L",Amount21,0),0)+IF(Buyer22="GILAA",IF(Rights22="L",Amount22,0),0)+IF(Buyer23="GILAA",IF(Rights23="L",Amount23,0),0)+IF(Buyer24="GILAA",IF(Rights24="L",Amount24,0),0)+IF(Buyer25="GILAA",IF(Rights24="L",Amount25,0),0)+IF(Buyer26="GILAA",IF(Rights26="L",Amount26,0),0)+IF(Buyer27="GILAA",IF(Rights27="L",Amount27,0),0)+IF(Buyer28="GILAA",IF(Rights28="L",Amount28,0),0)+IF(Buyer29="GILAA",IF(Rights29="L",Amount29,0),0)+IF(Buyer210="GILAA",IF(Rights210="L",Amount210,0),0)+IF(Buyer211="GILAA",IF(Rights211="L",Amount211,0),0)+IF(Buyer212="GILAA",IF(Rights212="L",Amount212,0),0)+IF(Buyer213="GILAA",IF(Rights213="L",Amount213,0),0)+IF(Buyer214="GILAA",IF(Rights214="L",Amount214,0),0)+IF(Buyer215="GILAA",IF(Rights215="L",Amount215,0),0)+IF(Buyer216="GILAA",IF(Rights216="L",Amount216,0),0)+IF(Seller21="GILAA",IF(Rights21="L",-Amount21,0),0)+IF(Seller22="GILAA",IF(Rights22="L",-Amount22,0),0)+IF(Seller23="GILAA",IF(Rights23="L",-Amount23,0),0)+IF(Seller24="GILAA",IF(Rights24="L",-Amount24,0),0)+IF(Seller25="GILAA",IF(Rights24="L",-Amount25,0),0)+IF(Seller26="GILAA",IF(Rights26="L",-Amount26,0),0)+IF(Seller27="GILAA",IF(Rights27="L",-Amount27,0),0)+IF(Seller28="GILAA",IF(Rights28="L",-Amount28,0),0)+IF(Seller29="GILAA",IF(Rights29="L",-Amount29,0),0)+IF(Seller210="GILAA",IF(Rights210="L",-Amount210,0),0)+IF(Seller211="GILAA",IF(Rights211="L",-Amount211,0),0)+IF(Seller212="GILAA",IF(Rights212="L",-Amount212,0),0)+IF(Seller213="GILAA",IF(Rights213="L",-Amount213,0),0)+IF(Seller214="GILAA",IF(Rights214="L",-Amount214,0),0)+IF(Seller215="GILAA",IF(Rights215="L",-Amount215,0),0)+IF(Seller216="GILAA",IF(Rights216="L",-Amount216,0),0)</f>
        <v>0</v>
      </c>
      <c r="V42" s="63">
        <f>IF(Buyer31="GILAA",IF(Rights31="L",Amount31,0),0)+IF(Buyer32="GILAA",IF(Rights32="L",Amount32,0),0)+IF(Buyer33="GILAA",IF(Rights33="L",Amount33,0),0)+IF(Buyer34="GILAA",IF(Rights34="L",Amount34,0),0)+IF(Buyer35="GILAA",IF(Rights34="L",Amount35,0),0)+IF(Buyer36="GILAA",IF(Rights36="L",Amount36,0),0)+IF(Buyer37="GILAA",IF(Rights37="L",Amount37,0),0)+IF(Buyer38="GILAA",IF(Rights38="L",Amount38,0),0)+IF(Buyer39="GILAA",IF(Rights39="L",Amount39,0),0)+IF(Buyer310="GILAA",IF(Rights310="L",Amount310,0),0)+IF(Buyer311="GILAA",IF(Rights311="L",Amount311,0),0)+IF(Buyer312="GILAA",IF(Rights312="L",Amount312,0),0)+IF(Buyer313="GILAA",IF(Rights313="L",Amount313,0),0)+IF(Buyer314="GILAA",IF(Rights314="L",Amount314,0),0)+IF(Buyer315="GILAA",IF(Rights315="L",Amount315,0),0)+IF(Buyer316="GILAA",IF(Rights316="L",Amount316,0),0)+IF(Seller31="GILAA",IF(Rights31="L",-Amount31,0),0)+IF(Seller32="GILAA",IF(Rights32="L",-Amount32,0),0)+IF(Seller33="GILAA",IF(Rights33="L",-Amount33,0),0)+IF(Seller34="GILAA",IF(Rights34="L",-Amount34,0),0)+IF(Seller35="GILAA",IF(Rights34="L",-Amount35,0),0)+IF(Seller36="GILAA",IF(Rights36="L",-Amount36,0),0)+IF(Seller37="GILAA",IF(Rights37="L",-Amount37,0),0)+IF(Seller38="GILAA",IF(Rights38="L",-Amount38,0),0)+IF(Seller39="GILAA",IF(Rights39="L",-Amount39,0),0)+IF(Seller310="GILAA",IF(Rights310="L",-Amount310,0),0)+IF(Seller311="GILAA",IF(Rights311="L",-Amount311,0),0)+IF(Seller312="GILAA",IF(Rights312="L",-Amount312,0),0)+IF(Seller313="GILAA",IF(Rights313="L",-Amount313,0),0)+IF(Seller314="GILAA",IF(Rights314="L",-Amount314,0),0)+IF(Seller315="GILAA",IF(Rights315="L",-Amount315,0),0)+IF(Seller316="GILAA",IF(Rights316="L",-Amount316,0),0)</f>
        <v>0</v>
      </c>
      <c r="W42" s="63">
        <f>IF(Buyer41="GILAA",IF(Rights41="L",Amount41,0),0)+IF(Buyer42="GILAA",IF(Rights42="L",Amount42,0),0)+IF(Buyer43="GILAA",IF(Rights43="L",Amount43,0),0)+IF(Buyer44="GILAA",IF(Rights44="L",Amount44,0),0)+IF(Buyer45="GILAA",IF(Rights44="L",Amount45,0),0)+IF(Buyer46="GILAA",IF(Rights46="L",Amount46,0),0)+IF(Buyer47="GILAA",IF(Rights47="L",Amount47,0),0)+IF(Buyer48="GILAA",IF(Rights48="L",Amount48,0),0)+IF(Buyer49="GILAA",IF(Rights49="L",Amount49,0),0)+IF(Buyer410="GILAA",IF(Rights410="L",Amount410,0),0)+IF(Buyer411="GILAA",IF(Rights411="L",Amount411,0),0)+IF(Buyer412="GILAA",IF(Rights412="L",Amount412,0),0)+IF(Buyer413="GILAA",IF(Rights413="L",Amount413,0),0)+IF(Buyer414="GILAA",IF(Rights414="L",Amount414,0),0)+IF(Buyer415="GILAA",IF(Rights415="L",Amount415,0),0)+IF(Buyer416="GILAA",IF(Rights416="L",Amount416,0),0)+IF(Seller41="GILAA",IF(Rights41="L",-Amount41,0),0)+IF(Seller42="GILAA",IF(Rights42="L",-Amount42,0),0)+IF(Seller43="GILAA",IF(Rights43="L",-Amount43,0),0)+IF(Seller44="GILAA",IF(Rights44="L",-Amount44,0),0)+IF(Seller45="GILAA",IF(Rights44="L",-Amount45,0),0)+IF(Seller46="GILAA",IF(Rights46="L",-Amount46,0),0)+IF(Seller47="GILAA",IF(Rights47="L",-Amount47,0),0)+IF(Seller48="GILAA",IF(Rights48="L",-Amount48,0),0)+IF(Seller49="GILAA",IF(Rights49="L",-Amount49,0),0)+IF(Seller410="GILAA",IF(Rights410="L",-Amount410,0),0)+IF(Seller411="GILAA",IF(Rights411="L",-Amount411,0),0)+IF(Seller412="GILAA",IF(Rights412="L",-Amount412,0),0)+IF(Seller413="GILAA",IF(Rights413="L",-Amount413,0),0)+IF(Seller414="GILAA",IF(Rights414="L",-Amount414,0),0)+IF(Seller415="GILAA",IF(Rights415="L",-Amount415,0),0)+IF(Seller416="GILAA",IF(Rights416="L",-Amount416,0),0)</f>
        <v>0</v>
      </c>
    </row>
    <row r="43" spans="1:23" x14ac:dyDescent="0.35">
      <c r="A43" s="71" t="s">
        <v>219</v>
      </c>
      <c r="B43" s="71">
        <f>SUM(B44:B46)</f>
        <v>60</v>
      </c>
      <c r="C43" s="71">
        <f t="shared" ref="C43:E43" si="33">SUM(C44:C46)</f>
        <v>58</v>
      </c>
      <c r="D43" s="71">
        <f t="shared" si="33"/>
        <v>58</v>
      </c>
      <c r="E43" s="71">
        <f t="shared" si="33"/>
        <v>58</v>
      </c>
      <c r="F43" s="53"/>
      <c r="G43" s="72"/>
      <c r="H43" s="72"/>
      <c r="I43" s="55"/>
      <c r="J43" s="82" t="s">
        <v>437</v>
      </c>
      <c r="K43" s="71"/>
      <c r="L43" s="71"/>
      <c r="M43" s="71"/>
      <c r="N43" s="52"/>
      <c r="O43" s="82" t="s">
        <v>437</v>
      </c>
      <c r="P43" s="82" t="s">
        <v>437</v>
      </c>
      <c r="Q43" s="82" t="s">
        <v>437</v>
      </c>
      <c r="R43" s="82" t="s">
        <v>437</v>
      </c>
      <c r="S43" s="96"/>
      <c r="T43" s="82" t="s">
        <v>437</v>
      </c>
      <c r="U43" s="71">
        <f>SUM(U44:U46)</f>
        <v>0</v>
      </c>
      <c r="V43" s="71">
        <f t="shared" ref="V43:W43" si="34">SUM(V44:V46)</f>
        <v>0</v>
      </c>
      <c r="W43" s="71">
        <f t="shared" si="34"/>
        <v>0</v>
      </c>
    </row>
    <row r="44" spans="1:23" x14ac:dyDescent="0.35">
      <c r="A44" s="62" t="s">
        <v>220</v>
      </c>
      <c r="B44" s="63">
        <v>20</v>
      </c>
      <c r="C44" s="63">
        <f>B44+G44+U44</f>
        <v>20</v>
      </c>
      <c r="D44" s="63">
        <f>C44+V44</f>
        <v>20</v>
      </c>
      <c r="E44" s="63">
        <f>D44+W44+H44</f>
        <v>20</v>
      </c>
      <c r="F44" s="53"/>
      <c r="G44" s="54">
        <v>0</v>
      </c>
      <c r="H44" s="54">
        <v>0</v>
      </c>
      <c r="I44" s="53"/>
      <c r="J44" s="83" t="s">
        <v>437</v>
      </c>
      <c r="K44" s="63" t="s">
        <v>437</v>
      </c>
      <c r="L44" s="63" t="s">
        <v>437</v>
      </c>
      <c r="M44" s="63" t="s">
        <v>437</v>
      </c>
      <c r="N44" s="52"/>
      <c r="O44" s="83" t="s">
        <v>437</v>
      </c>
      <c r="P44" s="63" t="s">
        <v>437</v>
      </c>
      <c r="Q44" s="63" t="s">
        <v>437</v>
      </c>
      <c r="R44" s="63" t="s">
        <v>437</v>
      </c>
      <c r="S44" s="96" t="s">
        <v>435</v>
      </c>
      <c r="T44" s="83" t="s">
        <v>437</v>
      </c>
      <c r="U44" s="63">
        <f>IF(Buyer21="GILAI",IF(Rights21="H",Amount21,0),0)+IF(Buyer22="GILAI",IF(Rights22="H",Amount22,0),0)+IF(Buyer23="GILAI",IF(Rights23="H",Amount23,0),0)+IF(Buyer24="GILAI",IF(Rights24="H",Amount24,0),0)+IF(Buyer25="GILAI",IF(Rights24="H",Amount25,0),0)+IF(Buyer26="GILAI",IF(Rights26="H",Amount26,0),0)+IF(Buyer27="GILAI",IF(Rights27="H",Amount27,0),0)+IF(Buyer28="GILAI",IF(Rights28="H",Amount28,0),0)+IF(Buyer29="GILAI",IF(Rights29="H",Amount29,0),0)+IF(Buyer210="GILAI",IF(Rights210="H",Amount210,0),0)+IF(Buyer211="GILAI",IF(Rights211="H",Amount211,0),0)+IF(Buyer212="GILAI",IF(Rights212="H",Amount212,0),0)+IF(Buyer213="GILAI",IF(Rights213="H",Amount213,0),0)+IF(Buyer214="GILAI",IF(Rights214="H",Amount214,0),0)+IF(Buyer215="GILAI",IF(Rights215="H",Amount215,0),0)+IF(Buyer216="GILAI",IF(Rights216="H",Amount216,0),0)+IF(Seller21="GILAI",IF(Rights21="H",-Amount21,0),0)+IF(Seller22="GILAI",IF(Rights22="H",-Amount22,0),0)+IF(Seller23="GILAI",IF(Rights23="H",-Amount23,0),0)+IF(Seller24="GILAI",IF(Rights24="H",-Amount24,0),0)+IF(Seller25="GILAI",IF(Rights24="H",-Amount25,0),0)+IF(Seller26="GILAI",IF(Rights26="H",-Amount26,0),0)+IF(Seller27="GILAI",IF(Rights27="H",-Amount27,0),0)+IF(Seller28="GILAI",IF(Rights28="H",-Amount28,0),0)+IF(Seller29="GILAI",IF(Rights29="H",-Amount29,0),0)+IF(Seller210="GILAI",IF(Rights210="H",-Amount210,0),0)+IF(Seller211="GILAI",IF(Rights211="H",-Amount211,0),0)+IF(Seller212="GILAI",IF(Rights212="H",-Amount212,0),0)+IF(Seller213="GILAI",IF(Rights213="H",-Amount213,0),0)+IF(Seller214="GILAI",IF(Rights214="H",-Amount214,0),0)+IF(Seller215="GILAI",IF(Rights215="H",-Amount215,0),0)+IF(Seller216="GILAI",IF(Rights216="H",-Amount216,0),0)</f>
        <v>0</v>
      </c>
      <c r="V44" s="63">
        <f>IF(Buyer31="GILAI",IF(Rights31="H",Amount31,0),0)+IF(Buyer32="GILAI",IF(Rights32="H",Amount32,0),0)+IF(Buyer33="GILAI",IF(Rights33="H",Amount33,0),0)+IF(Buyer34="GILAI",IF(Rights34="H",Amount34,0),0)+IF(Buyer35="GILAI",IF(Rights34="H",Amount35,0),0)+IF(Buyer36="GILAI",IF(Rights36="H",Amount36,0),0)+IF(Buyer37="GILAI",IF(Rights37="H",Amount37,0),0)+IF(Buyer38="GILAI",IF(Rights38="H",Amount38,0),0)+IF(Buyer39="GILAI",IF(Rights39="H",Amount39,0),0)+IF(Buyer310="GILAI",IF(Rights310="H",Amount310,0),0)+IF(Buyer311="GILAI",IF(Rights311="H",Amount311,0),0)+IF(Buyer312="GILAI",IF(Rights312="H",Amount312,0),0)+IF(Buyer313="GILAI",IF(Rights313="H",Amount313,0),0)+IF(Buyer314="GILAI",IF(Rights314="H",Amount314,0),0)+IF(Buyer315="GILAI",IF(Rights315="H",Amount315,0),0)+IF(Buyer316="GILAI",IF(Rights316="H",Amount316,0),0)+IF(Seller31="GILAI",IF(Rights31="H",-Amount31,0),0)+IF(Seller32="GILAI",IF(Rights32="H",-Amount32,0),0)+IF(Seller33="GILAI",IF(Rights33="H",-Amount33,0),0)+IF(Seller34="GILAI",IF(Rights34="H",-Amount34,0),0)+IF(Seller35="GILAI",IF(Rights34="H",-Amount35,0),0)+IF(Seller36="GILAI",IF(Rights36="H",-Amount36,0),0)+IF(Seller37="GILAI",IF(Rights37="H",-Amount37,0),0)+IF(Seller38="GILAI",IF(Rights38="H",-Amount38,0),0)+IF(Seller39="GILAI",IF(Rights39="H",-Amount39,0),0)+IF(Seller310="GILAI",IF(Rights310="H",-Amount310,0),0)+IF(Seller311="GILAI",IF(Rights311="H",-Amount311,0),0)+IF(Seller312="GILAI",IF(Rights312="H",-Amount312,0),0)+IF(Seller313="GILAI",IF(Rights313="H",-Amount313,0),0)+IF(Seller314="GILAI",IF(Rights314="H",-Amount314,0),0)+IF(Seller315="GILAI",IF(Rights315="H",-Amount315,0),0)+IF(Seller316="GILAI",IF(Rights316="H",-Amount316,0),0)</f>
        <v>0</v>
      </c>
      <c r="W44" s="63">
        <f>IF(Buyer41="GILAI",IF(Rights41="H",Amount41,0),0)+IF(Buyer42="GILAI",IF(Rights42="H",Amount42,0),0)+IF(Buyer43="GILAI",IF(Rights43="H",Amount43,0),0)+IF(Buyer44="GILAI",IF(Rights44="H",Amount44,0),0)+IF(Buyer45="GILAI",IF(Rights44="H",Amount45,0),0)+IF(Buyer46="GILAI",IF(Rights46="H",Amount46,0),0)+IF(Buyer47="GILAI",IF(Rights47="H",Amount47,0),0)+IF(Buyer48="GILAI",IF(Rights48="H",Amount48,0),0)+IF(Buyer49="GILAI",IF(Rights49="H",Amount49,0),0)+IF(Buyer410="GILAI",IF(Rights410="H",Amount410,0),0)+IF(Buyer411="GILAI",IF(Rights411="H",Amount411,0),0)+IF(Buyer412="GILAI",IF(Rights412="H",Amount412,0),0)+IF(Buyer413="GILAI",IF(Rights413="H",Amount413,0),0)+IF(Buyer414="GILAI",IF(Rights414="H",Amount414,0),0)+IF(Buyer415="GILAI",IF(Rights415="H",Amount415,0),0)+IF(Buyer416="GILAI",IF(Rights416="H",Amount416,0),0)+IF(Seller41="GILAI",IF(Rights41="H",-Amount41,0),0)+IF(Seller42="GILAI",IF(Rights42="H",-Amount42,0),0)+IF(Seller43="GILAI",IF(Rights43="H",-Amount43,0),0)+IF(Seller44="GILAI",IF(Rights44="H",-Amount44,0),0)+IF(Seller45="GILAI",IF(Rights44="H",-Amount45,0),0)+IF(Seller46="GILAI",IF(Rights46="H",-Amount46,0),0)+IF(Seller47="GILAI",IF(Rights47="H",-Amount47,0),0)+IF(Seller48="GILAI",IF(Rights48="H",-Amount48,0),0)+IF(Seller49="GILAI",IF(Rights49="H",-Amount49,0),0)+IF(Seller410="GILAI",IF(Rights410="H",-Amount410,0),0)+IF(Seller411="GILAI",IF(Rights411="H",-Amount411,0),0)+IF(Seller412="GILAI",IF(Rights412="H",-Amount412,0),0)+IF(Seller413="GILAI",IF(Rights413="H",-Amount413,0),0)+IF(Seller414="GILAI",IF(Rights414="H",-Amount414,0),0)+IF(Seller415="GILAI",IF(Rights415="H",-Amount415,0),0)+IF(Seller416="GILAI",IF(Rights416="H",-Amount416,0),0)</f>
        <v>0</v>
      </c>
    </row>
    <row r="45" spans="1:23" x14ac:dyDescent="0.35">
      <c r="A45" s="62" t="s">
        <v>221</v>
      </c>
      <c r="B45" s="63">
        <v>20</v>
      </c>
      <c r="C45" s="63">
        <f>B45+G45+U45</f>
        <v>20</v>
      </c>
      <c r="D45" s="63">
        <f>C45+V45</f>
        <v>20</v>
      </c>
      <c r="E45" s="63">
        <f>D45+W45+H45</f>
        <v>20</v>
      </c>
      <c r="F45" s="53"/>
      <c r="G45" s="54">
        <v>0</v>
      </c>
      <c r="H45" s="54">
        <v>0</v>
      </c>
      <c r="I45" s="53"/>
      <c r="J45" s="83" t="s">
        <v>437</v>
      </c>
      <c r="K45" s="63" t="s">
        <v>437</v>
      </c>
      <c r="L45" s="63" t="s">
        <v>437</v>
      </c>
      <c r="M45" s="63" t="s">
        <v>437</v>
      </c>
      <c r="N45" s="52"/>
      <c r="O45" s="83" t="s">
        <v>437</v>
      </c>
      <c r="P45" s="63" t="s">
        <v>437</v>
      </c>
      <c r="Q45" s="63" t="s">
        <v>437</v>
      </c>
      <c r="R45" s="63" t="s">
        <v>437</v>
      </c>
      <c r="S45" s="96" t="s">
        <v>435</v>
      </c>
      <c r="T45" s="83" t="s">
        <v>437</v>
      </c>
      <c r="U45" s="63">
        <f>IF(Buyer21="GILAI",IF(Rights21="M",Amount21,0),0)+IF(Buyer22="GILAI",IF(Rights22="M",Amount22,0),0)+IF(Buyer23="GILAI",IF(Rights23="M",Amount23,0),0)+IF(Buyer24="GILAI",IF(Rights24="M",Amount24,0),0)+IF(Buyer25="GILAI",IF(Rights24="M",Amount25,0),0)+IF(Buyer26="GILAI",IF(Rights26="M",Amount26,0),0)+IF(Buyer27="GILAI",IF(Rights27="M",Amount27,0),0)+IF(Buyer28="GILAI",IF(Rights28="M",Amount28,0),0)+IF(Buyer29="GILAI",IF(Rights29="M",Amount29,0),0)+IF(Buyer210="GILAI",IF(Rights210="M",Amount210,0),0)+IF(Buyer211="GILAI",IF(Rights211="M",Amount211,0),0)+IF(Buyer212="GILAI",IF(Rights212="M",Amount212,0),0)+IF(Buyer213="GILAI",IF(Rights213="M",Amount213,0),0)+IF(Buyer214="GILAI",IF(Rights214="M",Amount214,0),0)+IF(Buyer215="GILAI",IF(Rights215="M",Amount215,0),0)+IF(Buyer216="GILAI",IF(Rights216="M",Amount216,0),0)+IF(Seller21="GILAI",IF(Rights21="M",-Amount21,0),0)+IF(Seller22="GILAI",IF(Rights22="M",-Amount22,0),0)+IF(Seller23="GILAI",IF(Rights23="M",-Amount23,0),0)+IF(Seller24="GILAI",IF(Rights24="M",-Amount24,0),0)+IF(Seller25="GILAI",IF(Rights24="M",-Amount25,0),0)+IF(Seller26="GILAI",IF(Rights26="M",-Amount26,0),0)+IF(Seller27="GILAI",IF(Rights27="M",-Amount27,0),0)+IF(Seller28="GILAI",IF(Rights28="M",-Amount28,0),0)+IF(Seller29="GILAI",IF(Rights29="M",-Amount29,0),0)+IF(Seller210="GILAI",IF(Rights210="M",-Amount210,0),0)+IF(Seller211="GILAI",IF(Rights211="M",-Amount211,0),0)+IF(Seller212="GILAI",IF(Rights212="M",-Amount212,0),0)+IF(Seller213="GILAI",IF(Rights213="M",-Amount213,0),0)+IF(Seller214="GILAI",IF(Rights214="M",-Amount214,0),0)+IF(Seller215="GILAI",IF(Rights215="M",-Amount215,0),0)+IF(Seller216="GILAI",IF(Rights216="M",-Amount216,0),0)</f>
        <v>0</v>
      </c>
      <c r="V45" s="63">
        <f>IF(Buyer31="GILAI",IF(Rights31="M",Amount31,0),0)+IF(Buyer32="GILAI",IF(Rights32="M",Amount32,0),0)+IF(Buyer33="GILAI",IF(Rights33="M",Amount33,0),0)+IF(Buyer34="GILAI",IF(Rights34="M",Amount34,0),0)+IF(Buyer35="GILAI",IF(Rights34="M",Amount35,0),0)+IF(Buyer36="GILAI",IF(Rights36="M",Amount36,0),0)+IF(Buyer37="GILAI",IF(Rights37="M",Amount37,0),0)+IF(Buyer38="GILAI",IF(Rights38="M",Amount38,0),0)+IF(Buyer39="GILAI",IF(Rights39="M",Amount39,0),0)+IF(Buyer310="GILAI",IF(Rights310="M",Amount310,0),0)+IF(Buyer311="GILAI",IF(Rights311="M",Amount311,0),0)+IF(Buyer312="GILAI",IF(Rights312="M",Amount312,0),0)+IF(Buyer313="GILAI",IF(Rights313="M",Amount313,0),0)+IF(Buyer314="GILAI",IF(Rights314="M",Amount314,0),0)+IF(Buyer315="GILAI",IF(Rights315="M",Amount315,0),0)+IF(Buyer316="GILAI",IF(Rights316="M",Amount316,0),0)+IF(Seller31="GILAI",IF(Rights31="M",-Amount31,0),0)+IF(Seller32="GILAI",IF(Rights32="M",-Amount32,0),0)+IF(Seller33="GILAI",IF(Rights33="M",-Amount33,0),0)+IF(Seller34="GILAI",IF(Rights34="M",-Amount34,0),0)+IF(Seller35="GILAI",IF(Rights34="M",-Amount35,0),0)+IF(Seller36="GILAI",IF(Rights36="M",-Amount36,0),0)+IF(Seller37="GILAI",IF(Rights37="M",-Amount37,0),0)+IF(Seller38="GILAI",IF(Rights38="M",-Amount38,0),0)+IF(Seller39="GILAI",IF(Rights39="M",-Amount39,0),0)+IF(Seller310="GILAI",IF(Rights310="M",-Amount310,0),0)+IF(Seller311="GILAI",IF(Rights311="M",-Amount311,0),0)+IF(Seller312="GILAI",IF(Rights312="M",-Amount312,0),0)+IF(Seller313="GILAI",IF(Rights313="M",-Amount313,0),0)+IF(Seller314="GILAI",IF(Rights314="M",-Amount314,0),0)+IF(Seller315="GILAI",IF(Rights315="M",-Amount315,0),0)+IF(Seller316="GILAI",IF(Rights316="M",-Amount316,0),0)</f>
        <v>0</v>
      </c>
      <c r="W45" s="63">
        <f>IF(Buyer41="GILAI",IF(Rights41="M",Amount41,0),0)+IF(Buyer42="GILAI",IF(Rights42="M",Amount42,0),0)+IF(Buyer43="GILAI",IF(Rights43="M",Amount43,0),0)+IF(Buyer44="GILAI",IF(Rights44="M",Amount44,0),0)+IF(Buyer45="GILAI",IF(Rights44="M",Amount45,0),0)+IF(Buyer46="GILAI",IF(Rights46="M",Amount46,0),0)+IF(Buyer47="GILAI",IF(Rights47="M",Amount47,0),0)+IF(Buyer48="GILAI",IF(Rights48="M",Amount48,0),0)+IF(Buyer49="GILAI",IF(Rights49="M",Amount49,0),0)+IF(Buyer410="GILAI",IF(Rights410="M",Amount410,0),0)+IF(Buyer411="GILAI",IF(Rights411="M",Amount411,0),0)+IF(Buyer412="GILAI",IF(Rights412="M",Amount412,0),0)+IF(Buyer413="GILAI",IF(Rights413="M",Amount413,0),0)+IF(Buyer414="GILAI",IF(Rights414="M",Amount414,0),0)+IF(Buyer415="GILAI",IF(Rights415="M",Amount415,0),0)+IF(Buyer416="GILAI",IF(Rights416="M",Amount416,0),0)+IF(Seller41="GILAI",IF(Rights41="M",-Amount41,0),0)+IF(Seller42="GILAI",IF(Rights42="M",-Amount42,0),0)+IF(Seller43="GILAI",IF(Rights43="M",-Amount43,0),0)+IF(Seller44="GILAI",IF(Rights44="M",-Amount44,0),0)+IF(Seller45="GILAI",IF(Rights44="M",-Amount45,0),0)+IF(Seller46="GILAI",IF(Rights46="M",-Amount46,0),0)+IF(Seller47="GILAI",IF(Rights47="M",-Amount47,0),0)+IF(Seller48="GILAI",IF(Rights48="M",-Amount48,0),0)+IF(Seller49="GILAI",IF(Rights49="M",-Amount49,0),0)+IF(Seller410="GILAI",IF(Rights410="M",-Amount410,0),0)+IF(Seller411="GILAI",IF(Rights411="M",-Amount411,0),0)+IF(Seller412="GILAI",IF(Rights412="M",-Amount412,0),0)+IF(Seller413="GILAI",IF(Rights413="M",-Amount413,0),0)+IF(Seller414="GILAI",IF(Rights414="M",-Amount414,0),0)+IF(Seller415="GILAI",IF(Rights415="M",-Amount415,0),0)+IF(Seller416="GILAI",IF(Rights416="M",-Amount416,0),0)</f>
        <v>0</v>
      </c>
    </row>
    <row r="46" spans="1:23" x14ac:dyDescent="0.35">
      <c r="A46" s="62" t="s">
        <v>222</v>
      </c>
      <c r="B46" s="63">
        <v>20</v>
      </c>
      <c r="C46" s="63">
        <f>B46+G46+U46</f>
        <v>18</v>
      </c>
      <c r="D46" s="63">
        <f>C46+V46</f>
        <v>18</v>
      </c>
      <c r="E46" s="63">
        <f>D46+W46+H46</f>
        <v>18</v>
      </c>
      <c r="F46" s="53"/>
      <c r="G46" s="54">
        <v>-2</v>
      </c>
      <c r="H46" s="54">
        <v>0</v>
      </c>
      <c r="I46" s="53"/>
      <c r="J46" s="83" t="s">
        <v>437</v>
      </c>
      <c r="K46" s="63" t="s">
        <v>437</v>
      </c>
      <c r="L46" s="63" t="s">
        <v>437</v>
      </c>
      <c r="M46" s="63" t="s">
        <v>437</v>
      </c>
      <c r="N46" s="52"/>
      <c r="O46" s="83" t="s">
        <v>437</v>
      </c>
      <c r="P46" s="63" t="s">
        <v>437</v>
      </c>
      <c r="Q46" s="63" t="s">
        <v>437</v>
      </c>
      <c r="R46" s="63" t="s">
        <v>437</v>
      </c>
      <c r="S46" s="96" t="s">
        <v>435</v>
      </c>
      <c r="T46" s="83" t="s">
        <v>437</v>
      </c>
      <c r="U46" s="63">
        <f>IF(Buyer21="GILAI",IF(Rights21="L",Amount21,0),0)+IF(Buyer22="GILAI",IF(Rights22="L",Amount22,0),0)+IF(Buyer23="GILAI",IF(Rights23="L",Amount23,0),0)+IF(Buyer24="GILAI",IF(Rights24="L",Amount24,0),0)+IF(Buyer25="GILAI",IF(Rights24="L",Amount25,0),0)+IF(Buyer26="GILAI",IF(Rights26="L",Amount26,0),0)+IF(Buyer27="GILAI",IF(Rights27="L",Amount27,0),0)+IF(Buyer28="GILAI",IF(Rights28="L",Amount28,0),0)+IF(Buyer29="GILAI",IF(Rights29="L",Amount29,0),0)+IF(Buyer210="GILAI",IF(Rights210="L",Amount210,0),0)+IF(Buyer211="GILAI",IF(Rights211="L",Amount211,0),0)+IF(Buyer212="GILAI",IF(Rights212="L",Amount212,0),0)+IF(Buyer213="GILAI",IF(Rights213="L",Amount213,0),0)+IF(Buyer214="GILAI",IF(Rights214="L",Amount214,0),0)+IF(Buyer215="GILAI",IF(Rights215="L",Amount215,0),0)+IF(Buyer216="GILAI",IF(Rights216="L",Amount216,0),0)+IF(Seller21="GILAI",IF(Rights21="L",-Amount21,0),0)+IF(Seller22="GILAI",IF(Rights22="L",-Amount22,0),0)+IF(Seller23="GILAI",IF(Rights23="L",-Amount23,0),0)+IF(Seller24="GILAI",IF(Rights24="L",-Amount24,0),0)+IF(Seller25="GILAI",IF(Rights24="L",-Amount25,0),0)+IF(Seller26="GILAI",IF(Rights26="L",-Amount26,0),0)+IF(Seller27="GILAI",IF(Rights27="L",-Amount27,0),0)+IF(Seller28="GILAI",IF(Rights28="L",-Amount28,0),0)+IF(Seller29="GILAI",IF(Rights29="L",-Amount29,0),0)+IF(Seller210="GILAI",IF(Rights210="L",-Amount210,0),0)+IF(Seller211="GILAI",IF(Rights211="L",-Amount211,0),0)+IF(Seller212="GILAI",IF(Rights212="L",-Amount212,0),0)+IF(Seller213="GILAI",IF(Rights213="L",-Amount213,0),0)+IF(Seller214="GILAI",IF(Rights214="L",-Amount214,0),0)+IF(Seller215="GILAI",IF(Rights215="L",-Amount215,0),0)+IF(Seller216="GILAI",IF(Rights216="L",-Amount216,0),0)</f>
        <v>0</v>
      </c>
      <c r="V46" s="63">
        <f>IF(Buyer31="GILAI",IF(Rights31="L",Amount31,0),0)+IF(Buyer32="GILAI",IF(Rights32="L",Amount32,0),0)+IF(Buyer33="GILAI",IF(Rights33="L",Amount33,0),0)+IF(Buyer34="GILAI",IF(Rights34="L",Amount34,0),0)+IF(Buyer35="GILAI",IF(Rights34="L",Amount35,0),0)+IF(Buyer36="GILAI",IF(Rights36="L",Amount36,0),0)+IF(Buyer37="GILAI",IF(Rights37="L",Amount37,0),0)+IF(Buyer38="GILAI",IF(Rights38="L",Amount38,0),0)+IF(Buyer39="GILAI",IF(Rights39="L",Amount39,0),0)+IF(Buyer310="GILAI",IF(Rights310="L",Amount310,0),0)+IF(Buyer311="GILAI",IF(Rights311="L",Amount311,0),0)+IF(Buyer312="GILAI",IF(Rights312="L",Amount312,0),0)+IF(Buyer313="GILAI",IF(Rights313="L",Amount313,0),0)+IF(Buyer314="GILAI",IF(Rights314="L",Amount314,0),0)+IF(Buyer315="GILAI",IF(Rights315="L",Amount315,0),0)+IF(Buyer316="GILAI",IF(Rights316="L",Amount316,0),0)+IF(Seller31="GILAI",IF(Rights31="L",-Amount31,0),0)+IF(Seller32="GILAI",IF(Rights32="L",-Amount32,0),0)+IF(Seller33="GILAI",IF(Rights33="L",-Amount33,0),0)+IF(Seller34="GILAI",IF(Rights34="L",-Amount34,0),0)+IF(Seller35="GILAI",IF(Rights34="L",-Amount35,0),0)+IF(Seller36="GILAI",IF(Rights36="L",-Amount36,0),0)+IF(Seller37="GILAI",IF(Rights37="L",-Amount37,0),0)+IF(Seller38="GILAI",IF(Rights38="L",-Amount38,0),0)+IF(Seller39="GILAI",IF(Rights39="L",-Amount39,0),0)+IF(Seller310="GILAI",IF(Rights310="L",-Amount310,0),0)+IF(Seller311="GILAI",IF(Rights311="L",-Amount311,0),0)+IF(Seller312="GILAI",IF(Rights312="L",-Amount312,0),0)+IF(Seller313="GILAI",IF(Rights313="L",-Amount313,0),0)+IF(Seller314="GILAI",IF(Rights314="L",-Amount314,0),0)+IF(Seller315="GILAI",IF(Rights315="L",-Amount315,0),0)+IF(Seller316="GILAI",IF(Rights316="L",-Amount316,0),0)</f>
        <v>0</v>
      </c>
      <c r="W46" s="63">
        <f>IF(Buyer41="GILAI",IF(Rights41="L",Amount41,0),0)+IF(Buyer42="GILAI",IF(Rights42="L",Amount42,0),0)+IF(Buyer43="GILAI",IF(Rights43="L",Amount43,0),0)+IF(Buyer44="GILAI",IF(Rights44="L",Amount44,0),0)+IF(Buyer45="GILAI",IF(Rights44="L",Amount45,0),0)+IF(Buyer46="GILAI",IF(Rights46="L",Amount46,0),0)+IF(Buyer47="GILAI",IF(Rights47="L",Amount47,0),0)+IF(Buyer48="GILAI",IF(Rights48="L",Amount48,0),0)+IF(Buyer49="GILAI",IF(Rights49="L",Amount49,0),0)+IF(Buyer410="GILAI",IF(Rights410="L",Amount410,0),0)+IF(Buyer411="GILAI",IF(Rights411="L",Amount411,0),0)+IF(Buyer412="GILAI",IF(Rights412="L",Amount412,0),0)+IF(Buyer413="GILAI",IF(Rights413="L",Amount413,0),0)+IF(Buyer414="GILAI",IF(Rights414="L",Amount414,0),0)+IF(Buyer415="GILAI",IF(Rights415="L",Amount415,0),0)+IF(Buyer416="GILAI",IF(Rights416="L",Amount416,0),0)+IF(Seller41="GILAI",IF(Rights41="L",-Amount41,0),0)+IF(Seller42="GILAI",IF(Rights42="L",-Amount42,0),0)+IF(Seller43="GILAI",IF(Rights43="L",-Amount43,0),0)+IF(Seller44="GILAI",IF(Rights44="L",-Amount44,0),0)+IF(Seller45="GILAI",IF(Rights44="L",-Amount45,0),0)+IF(Seller46="GILAI",IF(Rights46="L",-Amount46,0),0)+IF(Seller47="GILAI",IF(Rights47="L",-Amount47,0),0)+IF(Seller48="GILAI",IF(Rights48="L",-Amount48,0),0)+IF(Seller49="GILAI",IF(Rights49="L",-Amount49,0),0)+IF(Seller410="GILAI",IF(Rights410="L",-Amount410,0),0)+IF(Seller411="GILAI",IF(Rights411="L",-Amount411,0),0)+IF(Seller412="GILAI",IF(Rights412="L",-Amount412,0),0)+IF(Seller413="GILAI",IF(Rights413="L",-Amount413,0),0)+IF(Seller414="GILAI",IF(Rights414="L",-Amount414,0),0)+IF(Seller415="GILAI",IF(Rights415="L",-Amount415,0),0)+IF(Seller416="GILAI",IF(Rights416="L",-Amount416,0),0)</f>
        <v>0</v>
      </c>
    </row>
    <row r="47" spans="1:23" x14ac:dyDescent="0.35">
      <c r="A47" s="71" t="s">
        <v>223</v>
      </c>
      <c r="B47" s="71">
        <f>SUM(B48:B50)</f>
        <v>70</v>
      </c>
      <c r="C47" s="71">
        <f t="shared" ref="C47:E47" si="35">SUM(C48:C50)</f>
        <v>50</v>
      </c>
      <c r="D47" s="71">
        <f t="shared" si="35"/>
        <v>50</v>
      </c>
      <c r="E47" s="71">
        <f t="shared" si="35"/>
        <v>33</v>
      </c>
      <c r="F47" s="53"/>
      <c r="G47" s="72"/>
      <c r="H47" s="72"/>
      <c r="I47" s="55"/>
      <c r="J47" s="82" t="s">
        <v>437</v>
      </c>
      <c r="K47" s="71"/>
      <c r="L47" s="71"/>
      <c r="M47" s="71"/>
      <c r="N47" s="52"/>
      <c r="O47" s="82" t="s">
        <v>437</v>
      </c>
      <c r="P47" s="82" t="s">
        <v>437</v>
      </c>
      <c r="Q47" s="82" t="s">
        <v>437</v>
      </c>
      <c r="R47" s="82" t="s">
        <v>437</v>
      </c>
      <c r="S47" s="96"/>
      <c r="T47" s="82" t="s">
        <v>437</v>
      </c>
      <c r="U47" s="71">
        <f>SUM(U48:U50)</f>
        <v>0</v>
      </c>
      <c r="V47" s="71">
        <f t="shared" ref="V47:W47" si="36">SUM(V48:V50)</f>
        <v>0</v>
      </c>
      <c r="W47" s="71">
        <f t="shared" si="36"/>
        <v>0</v>
      </c>
    </row>
    <row r="48" spans="1:23" x14ac:dyDescent="0.35">
      <c r="A48" s="62" t="s">
        <v>224</v>
      </c>
      <c r="B48" s="63">
        <v>10</v>
      </c>
      <c r="C48" s="63">
        <f>B48+G48+U48</f>
        <v>10</v>
      </c>
      <c r="D48" s="63">
        <f>C48+V48</f>
        <v>10</v>
      </c>
      <c r="E48" s="63">
        <f>D48+W48+H48</f>
        <v>10</v>
      </c>
      <c r="F48" s="53"/>
      <c r="G48" s="54">
        <v>0</v>
      </c>
      <c r="H48" s="54">
        <v>0</v>
      </c>
      <c r="I48" s="53"/>
      <c r="J48" s="83" t="s">
        <v>437</v>
      </c>
      <c r="K48" s="63" t="s">
        <v>437</v>
      </c>
      <c r="L48" s="63" t="s">
        <v>437</v>
      </c>
      <c r="M48" s="63" t="s">
        <v>437</v>
      </c>
      <c r="N48" s="52"/>
      <c r="O48" s="83" t="s">
        <v>437</v>
      </c>
      <c r="P48" s="63" t="s">
        <v>437</v>
      </c>
      <c r="Q48" s="63" t="s">
        <v>437</v>
      </c>
      <c r="R48" s="63" t="s">
        <v>437</v>
      </c>
      <c r="S48" s="96" t="s">
        <v>436</v>
      </c>
      <c r="T48" s="83" t="s">
        <v>437</v>
      </c>
      <c r="U48" s="63">
        <f>IF(Buyer21="GILAS",IF(Rights21="H",Amount21,0),0)+IF(Buyer22="GILAS",IF(Rights22="H",Amount22,0),0)+IF(Buyer23="GILAS",IF(Rights23="H",Amount23,0),0)+IF(Buyer24="GILAS",IF(Rights24="H",Amount24,0),0)+IF(Buyer25="GILAS",IF(Rights24="H",Amount25,0),0)+IF(Buyer26="GILAS",IF(Rights26="H",Amount26,0),0)+IF(Buyer27="GILAS",IF(Rights27="H",Amount27,0),0)+IF(Buyer28="GILAS",IF(Rights28="H",Amount28,0),0)+IF(Buyer29="GILAS",IF(Rights29="H",Amount29,0),0)+IF(Buyer210="GILAS",IF(Rights210="H",Amount210,0),0)+IF(Buyer211="GILAS",IF(Rights211="H",Amount211,0),0)+IF(Buyer212="GILAS",IF(Rights212="H",Amount212,0),0)+IF(Buyer213="GILAS",IF(Rights213="H",Amount213,0),0)+IF(Buyer214="GILAS",IF(Rights214="H",Amount214,0),0)+IF(Buyer215="GILAS",IF(Rights215="H",Amount215,0),0)+IF(Buyer216="GILAS",IF(Rights216="H",Amount216,0),0)+IF(Seller21="GILAS",IF(Rights21="H",-Amount21,0),0)+IF(Seller22="GILAS",IF(Rights22="H",-Amount22,0),0)+IF(Seller23="GILAS",IF(Rights23="H",-Amount23,0),0)+IF(Seller24="GILAS",IF(Rights24="H",-Amount24,0),0)+IF(Seller25="GILAS",IF(Rights24="H",-Amount25,0),0)+IF(Seller26="GILAS",IF(Rights26="H",-Amount26,0),0)+IF(Seller27="GILAS",IF(Rights27="H",-Amount27,0),0)+IF(Seller28="GILAS",IF(Rights28="H",-Amount28,0),0)+IF(Seller29="GILAS",IF(Rights29="H",-Amount29,0),0)+IF(Seller210="GILAS",IF(Rights210="H",-Amount210,0),0)+IF(Seller211="GILAS",IF(Rights211="H",-Amount211,0),0)+IF(Seller212="GILAS",IF(Rights212="H",-Amount212,0),0)+IF(Seller213="GILAS",IF(Rights213="H",-Amount213,0),0)+IF(Seller214="GILAS",IF(Rights214="H",-Amount214,0),0)+IF(Seller215="GILAS",IF(Rights215="H",-Amount215,0),0)+IF(Seller216="GILAS",IF(Rights216="H",-Amount216,0),0)</f>
        <v>0</v>
      </c>
      <c r="V48" s="63">
        <f>IF(Buyer31="GILAS",IF(Rights31="H",Amount31,0),0)+IF(Buyer32="GILAS",IF(Rights32="H",Amount32,0),0)+IF(Buyer33="GILAS",IF(Rights33="H",Amount33,0),0)+IF(Buyer34="GILAS",IF(Rights34="H",Amount34,0),0)+IF(Buyer35="GILAS",IF(Rights34="H",Amount35,0),0)+IF(Buyer36="GILAS",IF(Rights36="H",Amount36,0),0)+IF(Buyer37="GILAS",IF(Rights37="H",Amount37,0),0)+IF(Buyer38="GILAS",IF(Rights38="H",Amount38,0),0)+IF(Buyer39="GILAS",IF(Rights39="H",Amount39,0),0)+IF(Buyer310="GILAS",IF(Rights310="H",Amount310,0),0)+IF(Buyer311="GILAS",IF(Rights311="H",Amount311,0),0)+IF(Buyer312="GILAS",IF(Rights312="H",Amount312,0),0)+IF(Buyer313="GILAS",IF(Rights313="H",Amount313,0),0)+IF(Buyer314="GILAS",IF(Rights314="H",Amount314,0),0)+IF(Buyer315="GILAS",IF(Rights315="H",Amount315,0),0)+IF(Buyer316="GILAS",IF(Rights316="H",Amount316,0),0)+IF(Seller31="GILAS",IF(Rights31="H",-Amount31,0),0)+IF(Seller32="GILAS",IF(Rights32="H",-Amount32,0),0)+IF(Seller33="GILAS",IF(Rights33="H",-Amount33,0),0)+IF(Seller34="GILAS",IF(Rights34="H",-Amount34,0),0)+IF(Seller35="GILAS",IF(Rights34="H",-Amount35,0),0)+IF(Seller36="GILAS",IF(Rights36="H",-Amount36,0),0)+IF(Seller37="GILAS",IF(Rights37="H",-Amount37,0),0)+IF(Seller38="GILAS",IF(Rights38="H",-Amount38,0),0)+IF(Seller39="GILAS",IF(Rights39="H",-Amount39,0),0)+IF(Seller310="GILAS",IF(Rights310="H",-Amount310,0),0)+IF(Seller311="GILAS",IF(Rights311="H",-Amount311,0),0)+IF(Seller312="GILAS",IF(Rights312="H",-Amount312,0),0)+IF(Seller313="GILAS",IF(Rights313="H",-Amount313,0),0)+IF(Seller314="GILAS",IF(Rights314="H",-Amount314,0),0)+IF(Seller315="GILAS",IF(Rights315="H",-Amount315,0),0)+IF(Seller316="GILAS",IF(Rights316="H",-Amount316,0),0)</f>
        <v>0</v>
      </c>
      <c r="W48" s="63">
        <f>IF(Buyer41="GILAS",IF(Rights41="H",Amount41,0),0)+IF(Buyer42="GILAS",IF(Rights42="H",Amount42,0),0)+IF(Buyer43="GILAS",IF(Rights43="H",Amount43,0),0)+IF(Buyer44="GILAS",IF(Rights44="H",Amount44,0),0)+IF(Buyer45="GILAS",IF(Rights44="H",Amount45,0),0)+IF(Buyer46="GILAS",IF(Rights46="H",Amount46,0),0)+IF(Buyer47="GILAS",IF(Rights47="H",Amount47,0),0)+IF(Buyer48="GILAS",IF(Rights48="H",Amount48,0),0)+IF(Buyer49="GILAS",IF(Rights49="H",Amount49,0),0)+IF(Buyer410="GILAS",IF(Rights410="H",Amount410,0),0)+IF(Buyer411="GILAS",IF(Rights411="H",Amount411,0),0)+IF(Buyer412="GILAS",IF(Rights412="H",Amount412,0),0)+IF(Buyer413="GILAS",IF(Rights413="H",Amount413,0),0)+IF(Buyer414="GILAS",IF(Rights414="H",Amount414,0),0)+IF(Buyer415="GILAS",IF(Rights415="H",Amount415,0),0)+IF(Buyer416="GILAS",IF(Rights416="H",Amount416,0),0)+IF(Seller41="GILAS",IF(Rights41="H",-Amount41,0),0)+IF(Seller42="GILAS",IF(Rights42="H",-Amount42,0),0)+IF(Seller43="GILAS",IF(Rights43="H",-Amount43,0),0)+IF(Seller44="GILAS",IF(Rights44="H",-Amount44,0),0)+IF(Seller45="GILAS",IF(Rights44="H",-Amount45,0),0)+IF(Seller46="GILAS",IF(Rights46="H",-Amount46,0),0)+IF(Seller47="GILAS",IF(Rights47="H",-Amount47,0),0)+IF(Seller48="GILAS",IF(Rights48="H",-Amount48,0),0)+IF(Seller49="GILAS",IF(Rights49="H",-Amount49,0),0)+IF(Seller410="GILAS",IF(Rights410="H",-Amount410,0),0)+IF(Seller411="GILAS",IF(Rights411="H",-Amount411,0),0)+IF(Seller412="GILAS",IF(Rights412="H",-Amount412,0),0)+IF(Seller413="GILAS",IF(Rights413="H",-Amount413,0),0)+IF(Seller414="GILAS",IF(Rights414="H",-Amount414,0),0)+IF(Seller415="GILAS",IF(Rights415="H",-Amount415,0),0)+IF(Seller416="GILAS",IF(Rights416="H",-Amount416,0),0)</f>
        <v>0</v>
      </c>
    </row>
    <row r="49" spans="1:24" x14ac:dyDescent="0.35">
      <c r="A49" s="62" t="s">
        <v>225</v>
      </c>
      <c r="B49" s="63">
        <v>30</v>
      </c>
      <c r="C49" s="63">
        <f>B49+G49+U49</f>
        <v>25</v>
      </c>
      <c r="D49" s="63">
        <f>C49+V49</f>
        <v>25</v>
      </c>
      <c r="E49" s="63">
        <f>D49+W49+H49</f>
        <v>18</v>
      </c>
      <c r="F49" s="53"/>
      <c r="G49" s="54">
        <v>-5</v>
      </c>
      <c r="H49" s="54">
        <v>-7</v>
      </c>
      <c r="I49" s="53"/>
      <c r="J49" s="83" t="s">
        <v>437</v>
      </c>
      <c r="K49" s="63" t="s">
        <v>437</v>
      </c>
      <c r="L49" s="63" t="s">
        <v>437</v>
      </c>
      <c r="M49" s="63" t="s">
        <v>437</v>
      </c>
      <c r="N49" s="52"/>
      <c r="O49" s="83" t="s">
        <v>437</v>
      </c>
      <c r="P49" s="63" t="s">
        <v>437</v>
      </c>
      <c r="Q49" s="63" t="s">
        <v>437</v>
      </c>
      <c r="R49" s="63" t="s">
        <v>437</v>
      </c>
      <c r="S49" s="96" t="s">
        <v>436</v>
      </c>
      <c r="T49" s="83" t="s">
        <v>437</v>
      </c>
      <c r="U49" s="63">
        <f>IF(Buyer21="GILAS",IF(Rights21="M",Amount21,0),0)+IF(Buyer22="GILAS",IF(Rights22="M",Amount22,0),0)+IF(Buyer23="GILAS",IF(Rights23="M",Amount23,0),0)+IF(Buyer24="GILAS",IF(Rights24="M",Amount24,0),0)+IF(Buyer25="GILAS",IF(Rights24="M",Amount25,0),0)+IF(Buyer26="GILAS",IF(Rights26="M",Amount26,0),0)+IF(Buyer27="GILAS",IF(Rights27="M",Amount27,0),0)+IF(Buyer28="GILAS",IF(Rights28="M",Amount28,0),0)+IF(Buyer29="GILAS",IF(Rights29="M",Amount29,0),0)+IF(Buyer210="GILAS",IF(Rights210="M",Amount210,0),0)+IF(Buyer211="GILAS",IF(Rights211="M",Amount211,0),0)+IF(Buyer212="GILAS",IF(Rights212="M",Amount212,0),0)+IF(Buyer213="GILAS",IF(Rights213="M",Amount213,0),0)+IF(Buyer214="GILAS",IF(Rights214="M",Amount214,0),0)+IF(Buyer215="GILAS",IF(Rights215="M",Amount215,0),0)+IF(Buyer216="GILAS",IF(Rights216="M",Amount216,0),0)+IF(Seller21="GILAS",IF(Rights21="M",-Amount21,0),0)+IF(Seller22="GILAS",IF(Rights22="M",-Amount22,0),0)+IF(Seller23="GILAS",IF(Rights23="M",-Amount23,0),0)+IF(Seller24="GILAS",IF(Rights24="M",-Amount24,0),0)+IF(Seller25="GILAS",IF(Rights24="M",-Amount25,0),0)+IF(Seller26="GILAS",IF(Rights26="M",-Amount26,0),0)+IF(Seller27="GILAS",IF(Rights27="M",-Amount27,0),0)+IF(Seller28="GILAS",IF(Rights28="M",-Amount28,0),0)+IF(Seller29="GILAS",IF(Rights29="M",-Amount29,0),0)+IF(Seller210="GILAS",IF(Rights210="M",-Amount210,0),0)+IF(Seller211="GILAS",IF(Rights211="M",-Amount211,0),0)+IF(Seller212="GILAS",IF(Rights212="M",-Amount212,0),0)+IF(Seller213="GILAS",IF(Rights213="M",-Amount213,0),0)+IF(Seller214="GILAS",IF(Rights214="M",-Amount214,0),0)+IF(Seller215="GILAS",IF(Rights215="M",-Amount215,0),0)+IF(Seller216="GILAS",IF(Rights216="M",-Amount216,0),0)</f>
        <v>0</v>
      </c>
      <c r="V49" s="63">
        <f>IF(Buyer31="GILAS",IF(Rights31="M",Amount31,0),0)+IF(Buyer32="GILAS",IF(Rights32="M",Amount32,0),0)+IF(Buyer33="GILAS",IF(Rights33="M",Amount33,0),0)+IF(Buyer34="GILAS",IF(Rights34="M",Amount34,0),0)+IF(Buyer35="GILAS",IF(Rights34="M",Amount35,0),0)+IF(Buyer36="GILAS",IF(Rights36="M",Amount36,0),0)+IF(Buyer37="GILAS",IF(Rights37="M",Amount37,0),0)+IF(Buyer38="GILAS",IF(Rights38="M",Amount38,0),0)+IF(Buyer39="GILAS",IF(Rights39="M",Amount39,0),0)+IF(Buyer310="GILAS",IF(Rights310="M",Amount310,0),0)+IF(Buyer311="GILAS",IF(Rights311="M",Amount311,0),0)+IF(Buyer312="GILAS",IF(Rights312="M",Amount312,0),0)+IF(Buyer313="GILAS",IF(Rights313="M",Amount313,0),0)+IF(Buyer314="GILAS",IF(Rights314="M",Amount314,0),0)+IF(Buyer315="GILAS",IF(Rights315="M",Amount315,0),0)+IF(Buyer316="GILAS",IF(Rights316="M",Amount316,0),0)+IF(Seller31="GILAS",IF(Rights31="M",-Amount31,0),0)+IF(Seller32="GILAS",IF(Rights32="M",-Amount32,0),0)+IF(Seller33="GILAS",IF(Rights33="M",-Amount33,0),0)+IF(Seller34="GILAS",IF(Rights34="M",-Amount34,0),0)+IF(Seller35="GILAS",IF(Rights34="M",-Amount35,0),0)+IF(Seller36="GILAS",IF(Rights36="M",-Amount36,0),0)+IF(Seller37="GILAS",IF(Rights37="M",-Amount37,0),0)+IF(Seller38="GILAS",IF(Rights38="M",-Amount38,0),0)+IF(Seller39="GILAS",IF(Rights39="M",-Amount39,0),0)+IF(Seller310="GILAS",IF(Rights310="M",-Amount310,0),0)+IF(Seller311="GILAS",IF(Rights311="M",-Amount311,0),0)+IF(Seller312="GILAS",IF(Rights312="M",-Amount312,0),0)+IF(Seller313="GILAS",IF(Rights313="M",-Amount313,0),0)+IF(Seller314="GILAS",IF(Rights314="M",-Amount314,0),0)+IF(Seller315="GILAS",IF(Rights315="M",-Amount315,0),0)+IF(Seller316="GILAS",IF(Rights316="M",-Amount316,0),0)</f>
        <v>0</v>
      </c>
      <c r="W49" s="63">
        <f>IF(Buyer41="GILAS",IF(Rights41="M",Amount41,0),0)+IF(Buyer42="GILAS",IF(Rights42="M",Amount42,0),0)+IF(Buyer43="GILAS",IF(Rights43="M",Amount43,0),0)+IF(Buyer44="GILAS",IF(Rights44="M",Amount44,0),0)+IF(Buyer45="GILAS",IF(Rights44="M",Amount45,0),0)+IF(Buyer46="GILAS",IF(Rights46="M",Amount46,0),0)+IF(Buyer47="GILAS",IF(Rights47="M",Amount47,0),0)+IF(Buyer48="GILAS",IF(Rights48="M",Amount48,0),0)+IF(Buyer49="GILAS",IF(Rights49="M",Amount49,0),0)+IF(Buyer410="GILAS",IF(Rights410="M",Amount410,0),0)+IF(Buyer411="GILAS",IF(Rights411="M",Amount411,0),0)+IF(Buyer412="GILAS",IF(Rights412="M",Amount412,0),0)+IF(Buyer413="GILAS",IF(Rights413="M",Amount413,0),0)+IF(Buyer414="GILAS",IF(Rights414="M",Amount414,0),0)+IF(Buyer415="GILAS",IF(Rights415="M",Amount415,0),0)+IF(Buyer416="GILAS",IF(Rights416="M",Amount416,0),0)+IF(Seller41="GILAS",IF(Rights41="M",-Amount41,0),0)+IF(Seller42="GILAS",IF(Rights42="M",-Amount42,0),0)+IF(Seller43="GILAS",IF(Rights43="M",-Amount43,0),0)+IF(Seller44="GILAS",IF(Rights44="M",-Amount44,0),0)+IF(Seller45="GILAS",IF(Rights44="M",-Amount45,0),0)+IF(Seller46="GILAS",IF(Rights46="M",-Amount46,0),0)+IF(Seller47="GILAS",IF(Rights47="M",-Amount47,0),0)+IF(Seller48="GILAS",IF(Rights48="M",-Amount48,0),0)+IF(Seller49="GILAS",IF(Rights49="M",-Amount49,0),0)+IF(Seller410="GILAS",IF(Rights410="M",-Amount410,0),0)+IF(Seller411="GILAS",IF(Rights411="M",-Amount411,0),0)+IF(Seller412="GILAS",IF(Rights412="M",-Amount412,0),0)+IF(Seller413="GILAS",IF(Rights413="M",-Amount413,0),0)+IF(Seller414="GILAS",IF(Rights414="M",-Amount414,0),0)+IF(Seller415="GILAS",IF(Rights415="M",-Amount415,0),0)+IF(Seller416="GILAS",IF(Rights416="M",-Amount416,0),0)</f>
        <v>0</v>
      </c>
    </row>
    <row r="50" spans="1:24" x14ac:dyDescent="0.35">
      <c r="A50" s="62" t="s">
        <v>226</v>
      </c>
      <c r="B50" s="63">
        <v>30</v>
      </c>
      <c r="C50" s="63">
        <f>B50+G50+U50</f>
        <v>15</v>
      </c>
      <c r="D50" s="63">
        <f>C50+V50</f>
        <v>15</v>
      </c>
      <c r="E50" s="63">
        <f>D50+W50+H50</f>
        <v>5</v>
      </c>
      <c r="F50" s="53"/>
      <c r="G50" s="54">
        <v>-15</v>
      </c>
      <c r="H50" s="54">
        <v>-10</v>
      </c>
      <c r="I50" s="53"/>
      <c r="J50" s="83" t="s">
        <v>437</v>
      </c>
      <c r="K50" s="63" t="s">
        <v>437</v>
      </c>
      <c r="L50" s="63" t="s">
        <v>437</v>
      </c>
      <c r="M50" s="63" t="s">
        <v>437</v>
      </c>
      <c r="N50" s="52"/>
      <c r="O50" s="83" t="s">
        <v>437</v>
      </c>
      <c r="P50" s="63" t="s">
        <v>437</v>
      </c>
      <c r="Q50" s="63" t="s">
        <v>437</v>
      </c>
      <c r="R50" s="63" t="s">
        <v>437</v>
      </c>
      <c r="S50" s="96" t="s">
        <v>436</v>
      </c>
      <c r="T50" s="83" t="s">
        <v>437</v>
      </c>
      <c r="U50" s="63">
        <f>IF(Buyer21="GILAS",IF(Rights21="L",Amount21,0),0)+IF(Buyer22="GILAS",IF(Rights22="L",Amount22,0),0)+IF(Buyer23="GILAS",IF(Rights23="L",Amount23,0),0)+IF(Buyer24="GILAS",IF(Rights24="L",Amount24,0),0)+IF(Buyer25="GILAS",IF(Rights24="L",Amount25,0),0)+IF(Buyer26="GILAS",IF(Rights26="L",Amount26,0),0)+IF(Buyer27="GILAS",IF(Rights27="L",Amount27,0),0)+IF(Buyer28="GILAS",IF(Rights28="L",Amount28,0),0)+IF(Buyer29="GILAS",IF(Rights29="L",Amount29,0),0)+IF(Buyer210="GILAS",IF(Rights210="L",Amount210,0),0)+IF(Buyer211="GILAS",IF(Rights211="L",Amount211,0),0)+IF(Buyer212="GILAS",IF(Rights212="L",Amount212,0),0)+IF(Buyer213="GILAS",IF(Rights213="L",Amount213,0),0)+IF(Buyer214="GILAS",IF(Rights214="L",Amount214,0),0)+IF(Buyer215="GILAS",IF(Rights215="L",Amount215,0),0)+IF(Buyer216="GILAS",IF(Rights216="L",Amount216,0),0)+IF(Seller21="GILAS",IF(Rights21="L",-Amount21,0),0)+IF(Seller22="GILAS",IF(Rights22="L",-Amount22,0),0)+IF(Seller23="GILAS",IF(Rights23="L",-Amount23,0),0)+IF(Seller24="GILAS",IF(Rights24="L",-Amount24,0),0)+IF(Seller25="GILAS",IF(Rights24="L",-Amount25,0),0)+IF(Seller26="GILAS",IF(Rights26="L",-Amount26,0),0)+IF(Seller27="GILAS",IF(Rights27="L",-Amount27,0),0)+IF(Seller28="GILAS",IF(Rights28="L",-Amount28,0),0)+IF(Seller29="GILAS",IF(Rights29="L",-Amount29,0),0)+IF(Seller210="GILAS",IF(Rights210="L",-Amount210,0),0)+IF(Seller211="GILAS",IF(Rights211="L",-Amount211,0),0)+IF(Seller212="GILAS",IF(Rights212="L",-Amount212,0),0)+IF(Seller213="GILAS",IF(Rights213="L",-Amount213,0),0)+IF(Seller214="GILAS",IF(Rights214="L",-Amount214,0),0)+IF(Seller215="GILAS",IF(Rights215="L",-Amount215,0),0)+IF(Seller216="GILAS",IF(Rights216="L",-Amount216,0),0)</f>
        <v>0</v>
      </c>
      <c r="V50" s="63">
        <f>IF(Buyer31="GILAS",IF(Rights31="L",Amount31,0),0)+IF(Buyer32="GILAS",IF(Rights32="L",Amount32,0),0)+IF(Buyer33="GILAS",IF(Rights33="L",Amount33,0),0)+IF(Buyer34="GILAS",IF(Rights34="L",Amount34,0),0)+IF(Buyer35="GILAS",IF(Rights34="L",Amount35,0),0)+IF(Buyer36="GILAS",IF(Rights36="L",Amount36,0),0)+IF(Buyer37="GILAS",IF(Rights37="L",Amount37,0),0)+IF(Buyer38="GILAS",IF(Rights38="L",Amount38,0),0)+IF(Buyer39="GILAS",IF(Rights39="L",Amount39,0),0)+IF(Buyer310="GILAS",IF(Rights310="L",Amount310,0),0)+IF(Buyer311="GILAS",IF(Rights311="L",Amount311,0),0)+IF(Buyer312="GILAS",IF(Rights312="L",Amount312,0),0)+IF(Buyer313="GILAS",IF(Rights313="L",Amount313,0),0)+IF(Buyer314="GILAS",IF(Rights314="L",Amount314,0),0)+IF(Buyer315="GILAS",IF(Rights315="L",Amount315,0),0)+IF(Buyer316="GILAS",IF(Rights316="L",Amount316,0),0)+IF(Seller31="GILAS",IF(Rights31="L",-Amount31,0),0)+IF(Seller32="GILAS",IF(Rights32="L",-Amount32,0),0)+IF(Seller33="GILAS",IF(Rights33="L",-Amount33,0),0)+IF(Seller34="GILAS",IF(Rights34="L",-Amount34,0),0)+IF(Seller35="GILAS",IF(Rights34="L",-Amount35,0),0)+IF(Seller36="GILAS",IF(Rights36="L",-Amount36,0),0)+IF(Seller37="GILAS",IF(Rights37="L",-Amount37,0),0)+IF(Seller38="GILAS",IF(Rights38="L",-Amount38,0),0)+IF(Seller39="GILAS",IF(Rights39="L",-Amount39,0),0)+IF(Seller310="GILAS",IF(Rights310="L",-Amount310,0),0)+IF(Seller311="GILAS",IF(Rights311="L",-Amount311,0),0)+IF(Seller312="GILAS",IF(Rights312="L",-Amount312,0),0)+IF(Seller313="GILAS",IF(Rights313="L",-Amount313,0),0)+IF(Seller314="GILAS",IF(Rights314="L",-Amount314,0),0)+IF(Seller315="GILAS",IF(Rights315="L",-Amount315,0),0)+IF(Seller316="GILAS",IF(Rights316="L",-Amount316,0),0)</f>
        <v>0</v>
      </c>
      <c r="W50" s="63">
        <f>IF(Buyer41="GILAS",IF(Rights41="L",Amount41,0),0)+IF(Buyer42="GILAS",IF(Rights42="L",Amount42,0),0)+IF(Buyer43="GILAS",IF(Rights43="L",Amount43,0),0)+IF(Buyer44="GILAS",IF(Rights44="L",Amount44,0),0)+IF(Buyer45="GILAS",IF(Rights44="L",Amount45,0),0)+IF(Buyer46="GILAS",IF(Rights46="L",Amount46,0),0)+IF(Buyer47="GILAS",IF(Rights47="L",Amount47,0),0)+IF(Buyer48="GILAS",IF(Rights48="L",Amount48,0),0)+IF(Buyer49="GILAS",IF(Rights49="L",Amount49,0),0)+IF(Buyer410="GILAS",IF(Rights410="L",Amount410,0),0)+IF(Buyer411="GILAS",IF(Rights411="L",Amount411,0),0)+IF(Buyer412="GILAS",IF(Rights412="L",Amount412,0),0)+IF(Buyer413="GILAS",IF(Rights413="L",Amount413,0),0)+IF(Buyer414="GILAS",IF(Rights414="L",Amount414,0),0)+IF(Buyer415="GILAS",IF(Rights415="L",Amount415,0),0)+IF(Buyer416="GILAS",IF(Rights416="L",Amount416,0),0)+IF(Seller41="GILAS",IF(Rights41="L",-Amount41,0),0)+IF(Seller42="GILAS",IF(Rights42="L",-Amount42,0),0)+IF(Seller43="GILAS",IF(Rights43="L",-Amount43,0),0)+IF(Seller44="GILAS",IF(Rights44="L",-Amount44,0),0)+IF(Seller45="GILAS",IF(Rights44="L",-Amount45,0),0)+IF(Seller46="GILAS",IF(Rights46="L",-Amount46,0),0)+IF(Seller47="GILAS",IF(Rights47="L",-Amount47,0),0)+IF(Seller48="GILAS",IF(Rights48="L",-Amount48,0),0)+IF(Seller49="GILAS",IF(Rights49="L",-Amount49,0),0)+IF(Seller410="GILAS",IF(Rights410="L",-Amount410,0),0)+IF(Seller411="GILAS",IF(Rights411="L",-Amount411,0),0)+IF(Seller412="GILAS",IF(Rights412="L",-Amount412,0),0)+IF(Seller413="GILAS",IF(Rights413="L",-Amount413,0),0)+IF(Seller414="GILAS",IF(Rights414="L",-Amount414,0),0)+IF(Seller415="GILAS",IF(Rights415="L",-Amount415,0),0)+IF(Seller416="GILAS",IF(Rights416="L",-Amount416,0),0)</f>
        <v>0</v>
      </c>
    </row>
    <row r="51" spans="1:24" x14ac:dyDescent="0.35">
      <c r="A51" s="73" t="s">
        <v>230</v>
      </c>
      <c r="B51" s="74">
        <f>SUM(B52:B54)</f>
        <v>5</v>
      </c>
      <c r="C51" s="74">
        <f t="shared" ref="C51:E51" si="37">SUM(C52:C54)</f>
        <v>5</v>
      </c>
      <c r="D51" s="74">
        <f t="shared" si="37"/>
        <v>5</v>
      </c>
      <c r="E51" s="74">
        <f t="shared" si="37"/>
        <v>5</v>
      </c>
      <c r="F51" s="53"/>
      <c r="G51" s="75"/>
      <c r="H51" s="75"/>
      <c r="I51" s="55"/>
      <c r="J51" s="84" t="s">
        <v>437</v>
      </c>
      <c r="K51" s="74">
        <f>SUM(K52:K54)</f>
        <v>0</v>
      </c>
      <c r="L51" s="74">
        <f t="shared" ref="L51:M51" si="38">SUM(L52:L54)</f>
        <v>0</v>
      </c>
      <c r="M51" s="74">
        <f t="shared" si="38"/>
        <v>0</v>
      </c>
      <c r="N51" s="52"/>
      <c r="O51" s="84" t="s">
        <v>437</v>
      </c>
      <c r="P51" s="74">
        <f>SUM(P52:P54)</f>
        <v>0</v>
      </c>
      <c r="Q51" s="74">
        <f t="shared" ref="Q51:R51" si="39">SUM(Q52:Q54)</f>
        <v>0</v>
      </c>
      <c r="R51" s="74">
        <f t="shared" si="39"/>
        <v>0</v>
      </c>
      <c r="S51" s="96"/>
      <c r="T51" s="84" t="s">
        <v>437</v>
      </c>
      <c r="U51" s="84" t="s">
        <v>437</v>
      </c>
      <c r="V51" s="84" t="s">
        <v>437</v>
      </c>
      <c r="W51" s="84" t="s">
        <v>437</v>
      </c>
    </row>
    <row r="52" spans="1:24" x14ac:dyDescent="0.35">
      <c r="A52" s="64" t="s">
        <v>227</v>
      </c>
      <c r="B52" s="64">
        <v>5</v>
      </c>
      <c r="C52" s="64">
        <f t="shared" ref="C52:E54" si="40">B52+K52+P52</f>
        <v>5</v>
      </c>
      <c r="D52" s="64">
        <f t="shared" si="40"/>
        <v>5</v>
      </c>
      <c r="E52" s="64">
        <f t="shared" si="40"/>
        <v>5</v>
      </c>
      <c r="F52" s="53"/>
      <c r="G52" s="54"/>
      <c r="H52" s="54"/>
      <c r="I52" s="53"/>
      <c r="J52" s="85" t="s">
        <v>437</v>
      </c>
      <c r="K52" s="64">
        <f>IF(Seller21="AW",IF(Rights21="H",-Amount21,0),0)+IF(Seller22="AW",IF(Rights22="H",-Amount22,0),0)+IF(Seller23="AW",IF(Rights23="H",-Amount23,0),0)+IF(Seller24="AW",IF(Rights24="H",-Amount24,0),0)+IF(Seller25="AW",IF(Rights25="H",-Amount25,0),0)+IF(Seller26="AW",IF(Rights26="H",-Amount26,0),0)+IF(Seller27="AW",IF(Rights27="H",-Amount27,0),0)+IF(Seller28="AW",IF(Rights28="H",-Amount28,0),0)+IF(Seller29="AW",IF(Rights29="H",-Amount29,0),0)+IF(Seller210="AW",IF(Rights210="H",-Amount210,0),0)+IF(Seller211="AW",IF(Rights211="H",-Amount211,0),0)+IF(Seller212="AW",IF(Rights212="H",-Amount212,0),0)+IF(Seller213="AW",IF(Rights213="H",-Amount213,0),0)+IF(Seller214="AW",IF(Rights214="H",-Amount214,0),0)+IF(Seller215="AW",IF(Rights215="H",-Amount215,0),0)+IF(Seller216="AW",IF(Rights216="H",-Amount216,0),0)</f>
        <v>0</v>
      </c>
      <c r="L52" s="64">
        <f>IF(Seller31="AW",IF(Rights31="H",-Amount31,0),0)+IF(Seller32="AW",IF(Rights32="H",-Amount32,0),0)+IF(Seller33="AW",IF(Rights33="H",-Amount33,0),0)+IF(Seller34="AW",IF(Rights34="H",-Amount34,0),0)+IF(Seller35="AW",IF(Rights35="H",-Amount35,0),0)+IF(Seller36="AW",IF(Rights36="H",-Amount36,0),0)+IF(Seller37="AW",IF(Rights37="H",-Amount37,0),0)+IF(Seller38="AW",IF(Rights38="H",-Amount38,0),0)+IF(Seller39="AW",IF(Rights39="H",-Amount39,0),0)+IF(Seller310="AW",IF(Rights310="H",-Amount310,0),0)+IF(Seller311="AW",IF(Rights311="H",-Amount311,0),0)+IF(Seller312="AW",IF(Rights312="H",-Amount312,0),0)+IF(Seller313="AW",IF(Rights313="H",-Amount313,0),0)+IF(Seller314="AW",IF(Rights314="H",-Amount314,0),0)+IF(Seller315="AW",IF(Rights315="H",-Amount315,0),0)+IF(Seller316="AW",IF(Rights316="H",-Amount316,0),0)</f>
        <v>0</v>
      </c>
      <c r="M52" s="64">
        <f>IF(Seller41="AW",IF(Rights41="H",-Amount41,0),0)+IF(Seller42="AW",IF(Rights42="H",-Amount42,0),0)+IF(Seller43="AW",IF(Rights43="H",-Amount43,0),0)+IF(Seller44="AW",IF(Rights44="H",-Amount44,0),0)+IF(Seller45="AW",IF(Rights45="H",-Amount45,0),0)+IF(Seller46="AW",IF(Rights46="H",-Amount46,0),0)+IF(Seller47="AW",IF(Rights47="H",-Amount47,0),0)+IF(Seller48="AW",IF(Rights48="H",-Amount48,0),0)+IF(Seller49="AW",IF(Rights49="H",-Amount49,0),0)+IF(Seller410="AW",IF(Rights410="H",-Amount410,0),0)+IF(Seller411="AW",IF(Rights411="H",-Amount411,0),0)+IF(Seller412="AW",IF(Rights412="H",-Amount412,0),0)+IF(Seller413="AW",IF(Rights413="H",-Amount413,0),0)+IF(Seller414="AW",IF(Rights414="H",-Amount414,0),0)+IF(Seller415="AW",IF(Rights415="H",-Amount415,0),0)+IF(Seller416="AW",IF(Rights416="H",-Amount416,0),0)</f>
        <v>0</v>
      </c>
      <c r="N52" s="52"/>
      <c r="O52" s="85" t="s">
        <v>437</v>
      </c>
      <c r="P52" s="64">
        <f>IF(Buyer21="AW",IF(Rights21="H",Amount21,0),0)+IF(Buyer22="AW",IF(Rights22="H",Amount22,0),0)+IF(Buyer23="AW",IF(Rights23="H",Amount23,0),0)+IF(Buyer24="AW",IF(Rights24="H",Amount24,0),0)+IF(Buyer25="AW",IF(Rights24="H",Amount25,0),0)+IF(Buyer26="AW",IF(Rights26="H",Amount26,0),0)+IF(Buyer27="AW",IF(Rights27="H",Amount27,0),0)+IF(Buyer28="AW",IF(Rights28="H",Amount28,0),0)+IF(Buyer29="AW",IF(Rights29="H",Amount29,0),0)+IF(Buyer210="AW",IF(Rights210="H",Amount210,0),0)+IF(Buyer211="AW",IF(Rights211="H",Amount211,0),0)+IF(Buyer212="AW",IF(Rights212="H",Amount212,0),0)+IF(Buyer213="AW",IF(Rights213="H",Amount213,0),0)+IF(Buyer214="AW",IF(Rights214="H",Amount214,0),0)+IF(Buyer215="AW",IF(Rights215="H",Amount215,0),0)+IF(Buyer216="AW",IF(Rights216="H",Amount216,0),0)</f>
        <v>0</v>
      </c>
      <c r="Q52" s="64">
        <f>IF(Buyer31="AW",IF(Rights31="H",Amount31,0),0)+IF(Buyer32="AW",IF(Rights32="H",Amount32,0),0)+IF(Buyer33="AW",IF(Rights33="H",Amount33,0),0)+IF(Buyer34="AW",IF(Rights34="H",Amount34,0),0)+IF(Buyer35="AW",IF(Rights34="H",Amount35,0),0)+IF(Buyer36="AW",IF(Rights36="H",Amount36,0),0)+IF(Buyer37="AW",IF(Rights37="H",Amount37,0),0)+IF(Buyer38="AW",IF(Rights38="H",Amount38,0),0)+IF(Buyer39="AW",IF(Rights39="H",Amount39,0),0)+IF(Buyer310="AW",IF(Rights310="H",Amount310,0),0)+IF(Buyer311="AW",IF(Rights311="H",Amount311,0),0)+IF(Buyer312="AW",IF(Rights312="H",Amount312,0),0)+IF(Buyer313="AW",IF(Rights313="H",Amount313,0),0)+IF(Buyer314="AW",IF(Rights314="H",Amount314,0),0)+IF(Buyer315="AW",IF(Rights315="H",Amount315,0),0)+IF(Buyer316="AW",IF(Rights316="H",Amount316,0),0)</f>
        <v>0</v>
      </c>
      <c r="R52" s="64">
        <f>IF(Buyer41="AW",IF(Rights41="H",Amount41,0),0)+IF(Buyer42="AW",IF(Rights42="H",Amount42,0),0)+IF(Buyer43="AW",IF(Rights43="H",Amount43,0),0)+IF(Buyer44="AW",IF(Rights44="H",Amount44,0),0)+IF(Buyer45="AW",IF(Rights44="H",Amount45,0),0)+IF(Buyer46="AW",IF(Rights46="H",Amount46,0),0)+IF(Buyer47="AW",IF(Rights47="H",Amount47,0),0)+IF(Buyer48="AW",IF(Rights48="H",Amount48,0),0)+IF(Buyer49="AW",IF(Rights49="H",Amount49,0),0)+IF(Buyer410="AW",IF(Rights410="H",Amount410,0),0)+IF(Buyer411="AW",IF(Rights411="H",Amount411,0),0)+IF(Buyer412="AW",IF(Rights412="H",Amount412,0),0)+IF(Buyer413="AW",IF(Rights413="H",Amount413,0),0)+IF(Buyer414="AW",IF(Rights414="H",Amount414,0),0)+IF(Buyer415="AW",IF(Rights415="H",Amount415,0),0)+IF(Buyer416="AW",IF(Rights416="H",Amount416,0),0)</f>
        <v>0</v>
      </c>
      <c r="S52" s="96"/>
      <c r="T52" s="85" t="s">
        <v>437</v>
      </c>
      <c r="U52" s="64" t="s">
        <v>437</v>
      </c>
      <c r="V52" s="64" t="s">
        <v>437</v>
      </c>
      <c r="W52" s="64" t="s">
        <v>437</v>
      </c>
    </row>
    <row r="53" spans="1:24" x14ac:dyDescent="0.35">
      <c r="A53" s="64" t="s">
        <v>228</v>
      </c>
      <c r="B53" s="64">
        <v>0</v>
      </c>
      <c r="C53" s="64">
        <f t="shared" si="40"/>
        <v>0</v>
      </c>
      <c r="D53" s="64">
        <f t="shared" si="40"/>
        <v>0</v>
      </c>
      <c r="E53" s="64">
        <f t="shared" si="40"/>
        <v>0</v>
      </c>
      <c r="F53" s="53"/>
      <c r="G53" s="54"/>
      <c r="H53" s="54"/>
      <c r="I53" s="53"/>
      <c r="J53" s="85" t="s">
        <v>437</v>
      </c>
      <c r="K53" s="64">
        <f>IF(Seller21="AW",IF(Rights21="M",-Amount21,0),0)+IF(Seller22="AW",IF(Rights22="M",-Amount22,0),0)+IF(Seller23="AW",IF(Rights23="M",-Amount23,0),0)+IF(Seller24="AW",IF(Rights24="M",-Amount24,0),0)+IF(Seller25="AW",IF(Rights25="M",-Amount25,0),0)+IF(Seller26="AW",IF(Rights26="M",-Amount26,0),0)+IF(Seller27="AW",IF(Rights27="M",-Amount27,0),0)+IF(Seller28="AW",IF(Rights28="M",-Amount28,0),0)+IF(Seller29="AW",IF(Rights29="M",-Amount29,0),0)+IF(Seller210="AW",IF(Rights210="M",-Amount210,0),0)+IF(Seller211="AW",IF(Rights211="M",-Amount211,0),0)+IF(Seller212="AW",IF(Rights212="M",-Amount212,0),0)+IF(Seller213="AW",IF(Rights213="M",-Amount213,0),0)+IF(Seller214="AW",IF(Rights214="M",-Amount214,0),0)+IF(Seller215="AW",IF(Rights215="M",-Amount215,0),0)+IF(Seller216="AW",IF(Rights216="M",-Amount216,0),0)</f>
        <v>0</v>
      </c>
      <c r="L53" s="64">
        <f>IF(Seller31="AW",IF(Rights31="M",-Amount31,0),0)+IF(Seller32="AW",IF(Rights32="M",-Amount32,0),0)+IF(Seller33="AW",IF(Rights33="M",-Amount33,0),0)+IF(Seller34="AW",IF(Rights34="M",-Amount34,0),0)+IF(Seller35="AW",IF(Rights35="M",-Amount35,0),0)+IF(Seller36="AW",IF(Rights36="M",-Amount36,0),0)+IF(Seller37="AW",IF(Rights37="M",-Amount37,0),0)+IF(Seller38="AW",IF(Rights38="M",-Amount38,0),0)+IF(Seller39="AW",IF(Rights39="M",-Amount39,0),0)+IF(Seller310="AW",IF(Rights310="M",-Amount310,0),0)+IF(Seller311="AW",IF(Rights311="M",-Amount311,0),0)+IF(Seller312="AW",IF(Rights312="M",-Amount312,0),0)+IF(Seller313="AW",IF(Rights313="M",-Amount313,0),0)+IF(Seller314="AW",IF(Rights314="M",-Amount314,0),0)+IF(Seller315="AW",IF(Rights315="M",-Amount315,0),0)+IF(Seller316="AW",IF(Rights316="M",-Amount316,0),0)</f>
        <v>0</v>
      </c>
      <c r="M53" s="64">
        <f>IF(Seller41="AW",IF(Rights41="M",-Amount41,0),0)+IF(Seller42="AW",IF(Rights42="M",-Amount42,0),0)+IF(Seller43="AW",IF(Rights43="M",-Amount43,0),0)+IF(Seller44="AW",IF(Rights44="M",-Amount44,0),0)+IF(Seller45="AW",IF(Rights45="M",-Amount45,0),0)+IF(Seller46="AW",IF(Rights46="M",-Amount46,0),0)+IF(Seller47="AW",IF(Rights47="M",-Amount47,0),0)+IF(Seller48="AW",IF(Rights48="M",-Amount48,0),0)+IF(Seller49="AW",IF(Rights49="M",-Amount49,0),0)+IF(Seller410="AW",IF(Rights410="M",-Amount410,0),0)+IF(Seller411="AW",IF(Rights411="M",-Amount411,0),0)+IF(Seller412="AW",IF(Rights412="M",-Amount412,0),0)+IF(Seller413="AW",IF(Rights413="M",-Amount413,0),0)+IF(Seller414="AW",IF(Rights414="M",-Amount414,0),0)+IF(Seller415="AW",IF(Rights415="M",-Amount415,0),0)+IF(Seller416="AW",IF(Rights416="M",-Amount416,0),0)</f>
        <v>0</v>
      </c>
      <c r="N53" s="52"/>
      <c r="O53" s="85" t="s">
        <v>437</v>
      </c>
      <c r="P53" s="64">
        <f>IF(Buyer21="AW",IF(Rights21="M",Amount21,0),0)+IF(Buyer22="AW",IF(Rights22="M",Amount22,0),0)+IF(Buyer23="AW",IF(Rights23="M",Amount23,0),0)+IF(Buyer24="AW",IF(Rights24="M",Amount24,0),0)+IF(Buyer25="AW",IF(Rights24="M",Amount25,0),0)+IF(Buyer26="AW",IF(Rights26="M",Amount26,0),0)+IF(Buyer27="AW",IF(Rights27="M",Amount27,0),0)+IF(Buyer28="AW",IF(Rights28="M",Amount28,0),0)+IF(Buyer29="AW",IF(Rights29="M",Amount29,0),0)+IF(Buyer210="AW",IF(Rights210="M",Amount210,0),0)+IF(Buyer211="AW",IF(Rights211="M",Amount211,0),0)+IF(Buyer212="AW",IF(Rights212="M",Amount212,0),0)+IF(Buyer213="AW",IF(Rights213="M",Amount213,0),0)+IF(Buyer214="AW",IF(Rights214="M",Amount214,0),0)+IF(Buyer215="AW",IF(Rights215="M",Amount215,0),0)+IF(Buyer216="AW",IF(Rights216="M",Amount216,0),0)</f>
        <v>0</v>
      </c>
      <c r="Q53" s="64">
        <f>IF(Buyer31="AW",IF(Rights31="M",Amount31,0),0)+IF(Buyer32="AW",IF(Rights32="M",Amount32,0),0)+IF(Buyer33="AW",IF(Rights33="M",Amount33,0),0)+IF(Buyer34="AW",IF(Rights34="M",Amount34,0),0)+IF(Buyer35="AW",IF(Rights34="M",Amount35,0),0)+IF(Buyer36="AW",IF(Rights36="M",Amount36,0),0)+IF(Buyer37="AW",IF(Rights37="M",Amount37,0),0)+IF(Buyer38="AW",IF(Rights38="M",Amount38,0),0)+IF(Buyer39="AW",IF(Rights39="M",Amount39,0),0)+IF(Buyer310="AW",IF(Rights310="M",Amount310,0),0)+IF(Buyer311="AW",IF(Rights311="M",Amount311,0),0)+IF(Buyer312="AW",IF(Rights312="M",Amount312,0),0)+IF(Buyer313="AW",IF(Rights313="M",Amount313,0),0)+IF(Buyer314="AW",IF(Rights314="M",Amount314,0),0)+IF(Buyer315="AW",IF(Rights315="M",Amount315,0),0)+IF(Buyer316="AW",IF(Rights316="M",Amount316,0),0)</f>
        <v>0</v>
      </c>
      <c r="R53" s="64">
        <f>IF(Buyer41="AW",IF(Rights41="M",Amount41,0),0)+IF(Buyer42="AW",IF(Rights42="M",Amount42,0),0)+IF(Buyer43="AW",IF(Rights43="M",Amount43,0),0)+IF(Buyer44="AW",IF(Rights44="M",Amount44,0),0)+IF(Buyer45="AW",IF(Rights44="M",Amount45,0),0)+IF(Buyer46="AW",IF(Rights46="M",Amount46,0),0)+IF(Buyer47="AW",IF(Rights47="M",Amount47,0),0)+IF(Buyer48="AW",IF(Rights48="M",Amount48,0),0)+IF(Buyer49="AW",IF(Rights49="M",Amount49,0),0)+IF(Buyer410="AW",IF(Rights410="M",Amount410,0),0)+IF(Buyer411="AW",IF(Rights411="M",Amount411,0),0)+IF(Buyer412="AW",IF(Rights412="M",Amount412,0),0)+IF(Buyer413="AW",IF(Rights413="M",Amount413,0),0)+IF(Buyer414="AW",IF(Rights414="M",Amount414,0),0)+IF(Buyer415="AW",IF(Rights415="M",Amount415,0),0)+IF(Buyer416="AW",IF(Rights416="M",Amount416,0),0)</f>
        <v>0</v>
      </c>
      <c r="S53" s="96"/>
      <c r="T53" s="85" t="s">
        <v>437</v>
      </c>
      <c r="U53" s="64" t="s">
        <v>437</v>
      </c>
      <c r="V53" s="64" t="s">
        <v>437</v>
      </c>
      <c r="W53" s="64" t="s">
        <v>437</v>
      </c>
    </row>
    <row r="54" spans="1:24" x14ac:dyDescent="0.35">
      <c r="A54" s="64" t="s">
        <v>229</v>
      </c>
      <c r="B54" s="64">
        <v>0</v>
      </c>
      <c r="C54" s="64">
        <f t="shared" si="40"/>
        <v>0</v>
      </c>
      <c r="D54" s="64">
        <f t="shared" si="40"/>
        <v>0</v>
      </c>
      <c r="E54" s="64">
        <f t="shared" si="40"/>
        <v>0</v>
      </c>
      <c r="F54" s="53"/>
      <c r="G54" s="54"/>
      <c r="H54" s="54"/>
      <c r="I54" s="53"/>
      <c r="J54" s="85" t="s">
        <v>437</v>
      </c>
      <c r="K54" s="64">
        <f>IF(Seller21="AW",IF(Rights21="l",-Amount21,0),0)+IF(Seller22="AW",IF(Rights22="l",-Amount22,0),0)+IF(Seller23="AW",IF(Rights23="l",-Amount23,0),0)+IF(Seller24="AW",IF(Rights24="l",-Amount24,0),0)+IF(Seller25="AW",IF(Rights25="l",-Amount25,0),0)+IF(Seller26="AW",IF(Rights26="l",-Amount26,0),0)+IF(Seller27="AW",IF(Rights27="l",-Amount27,0),0)+IF(Seller28="AW",IF(Rights28="l",-Amount28,0),0)+IF(Seller29="AW",IF(Rights29="l",-Amount29,0),0)+IF(Seller210="AW",IF(Rights210="l",-Amount210,0),0)+IF(Seller211="AW",IF(Rights211="l",-Amount211,0),0)+IF(Seller212="AW",IF(Rights212="l",-Amount212,0),0)+IF(Seller213="AW",IF(Rights213="l",-Amount213,0),0)+IF(Seller214="AW",IF(Rights214="l",-Amount214,0),0)+IF(Seller215="AW",IF(Rights215="l",-Amount215,0),0)+IF(Seller216="AW",IF(Rights216="l",-Amount216,0),0)</f>
        <v>0</v>
      </c>
      <c r="L54" s="64">
        <f>IF(Seller31="AW",IF(Rights31="l",-Amount31,0),0)+IF(Seller32="AW",IF(Rights32="l",-Amount32,0),0)+IF(Seller33="AW",IF(Rights33="l",-Amount33,0),0)+IF(Seller34="AW",IF(Rights34="l",-Amount34,0),0)+IF(Seller35="AW",IF(Rights35="l",-Amount35,0),0)+IF(Seller36="AW",IF(Rights36="l",-Amount36,0),0)+IF(Seller37="AW",IF(Rights37="l",-Amount37,0),0)+IF(Seller38="AW",IF(Rights38="l",-Amount38,0),0)+IF(Seller39="AW",IF(Rights39="l",-Amount39,0),0)+IF(Seller310="AW",IF(Rights310="l",-Amount310,0),0)+IF(Seller311="AW",IF(Rights311="l",-Amount311,0),0)+IF(Seller312="AW",IF(Rights312="l",-Amount312,0),0)+IF(Seller313="AW",IF(Rights313="l",-Amount313,0),0)+IF(Seller314="AW",IF(Rights314="l",-Amount314,0),0)+IF(Seller315="AW",IF(Rights315="l",-Amount315,0),0)+IF(Seller316="AW",IF(Rights316="l",-Amount316,0),0)</f>
        <v>0</v>
      </c>
      <c r="M54" s="64">
        <f>IF(Seller41="AW",IF(Rights41="l",-Amount41,0),0)+IF(Seller42="AW",IF(Rights42="l",-Amount42,0),0)+IF(Seller43="AW",IF(Rights43="l",-Amount43,0),0)+IF(Seller44="AW",IF(Rights44="l",-Amount44,0),0)+IF(Seller45="AW",IF(Rights45="l",-Amount45,0),0)+IF(Seller46="AW",IF(Rights46="l",-Amount46,0),0)+IF(Seller47="AW",IF(Rights47="l",-Amount47,0),0)+IF(Seller48="AW",IF(Rights48="l",-Amount48,0),0)+IF(Seller49="AW",IF(Rights49="l",-Amount49,0),0)+IF(Seller410="AW",IF(Rights410="l",-Amount410,0),0)+IF(Seller411="AW",IF(Rights411="l",-Amount411,0),0)+IF(Seller412="AW",IF(Rights412="l",-Amount412,0),0)+IF(Seller413="AW",IF(Rights413="l",-Amount413,0),0)+IF(Seller414="AW",IF(Rights414="l",-Amount414,0),0)+IF(Seller415="AW",IF(Rights415="l",-Amount415,0),0)+IF(Seller416="AW",IF(Rights416="l",-Amount416,0),0)</f>
        <v>0</v>
      </c>
      <c r="N54" s="52"/>
      <c r="O54" s="85" t="s">
        <v>437</v>
      </c>
      <c r="P54" s="64">
        <f>IF(Buyer21="AW",IF(Rights21="L",Amount21,0),0)+IF(Buyer22="AW",IF(Rights22="L",Amount22,0),0)+IF(Buyer23="AW",IF(Rights23="L",Amount23,0),0)+IF(Buyer24="AW",IF(Rights24="L",Amount24,0),0)+IF(Buyer25="AW",IF(Rights24="L",Amount25,0),0)+IF(Buyer26="AW",IF(Rights26="L",Amount26,0),0)+IF(Buyer27="AW",IF(Rights27="L",Amount27,0),0)+IF(Buyer28="AW",IF(Rights28="L",Amount28,0),0)+IF(Buyer29="AW",IF(Rights29="L",Amount29,0),0)+IF(Buyer210="AW",IF(Rights210="L",Amount210,0),0)+IF(Buyer211="AW",IF(Rights211="L",Amount211,0),0)+IF(Buyer212="AW",IF(Rights212="L",Amount212,0),0)+IF(Buyer213="AW",IF(Rights213="L",Amount213,0),0)+IF(Buyer214="AW",IF(Rights214="L",Amount214,0),0)+IF(Buyer215="AW",IF(Rights215="L",Amount215,0),0)+IF(Buyer216="AW",IF(Rights216="L",Amount216,0),0)</f>
        <v>0</v>
      </c>
      <c r="Q54" s="64">
        <f>IF(Buyer31="AW",IF(Rights31="L",Amount31,0),0)+IF(Buyer32="AW",IF(Rights32="L",Amount32,0),0)+IF(Buyer33="AW",IF(Rights33="L",Amount33,0),0)+IF(Buyer34="AW",IF(Rights34="L",Amount34,0),0)+IF(Buyer35="AW",IF(Rights34="L",Amount35,0),0)+IF(Buyer36="AW",IF(Rights36="L",Amount36,0),0)+IF(Buyer37="AW",IF(Rights37="L",Amount37,0),0)+IF(Buyer38="AW",IF(Rights38="L",Amount38,0),0)+IF(Buyer39="AW",IF(Rights39="L",Amount39,0),0)+IF(Buyer310="AW",IF(Rights310="L",Amount310,0),0)+IF(Buyer311="AW",IF(Rights311="L",Amount311,0),0)+IF(Buyer312="AW",IF(Rights312="L",Amount312,0),0)+IF(Buyer313="AW",IF(Rights313="L",Amount313,0),0)+IF(Buyer314="AW",IF(Rights314="L",Amount314,0),0)+IF(Buyer315="AW",IF(Rights315="L",Amount315,0),0)+IF(Buyer316="AW",IF(Rights316="L",Amount316,0),0)</f>
        <v>0</v>
      </c>
      <c r="R54" s="64">
        <f>IF(Buyer41="AW",IF(Rights41="L",Amount41,0),0)+IF(Buyer42="AW",IF(Rights42="L",Amount42,0),0)+IF(Buyer43="AW",IF(Rights43="L",Amount43,0),0)+IF(Buyer44="AW",IF(Rights44="L",Amount44,0),0)+IF(Buyer45="AW",IF(Rights44="L",Amount45,0),0)+IF(Buyer46="AW",IF(Rights46="L",Amount46,0),0)+IF(Buyer47="AW",IF(Rights47="L",Amount47,0),0)+IF(Buyer48="AW",IF(Rights48="L",Amount48,0),0)+IF(Buyer49="AW",IF(Rights49="L",Amount49,0),0)+IF(Buyer410="AW",IF(Rights410="L",Amount410,0),0)+IF(Buyer411="AW",IF(Rights411="L",Amount411,0),0)+IF(Buyer412="AW",IF(Rights412="L",Amount412,0),0)+IF(Buyer413="AW",IF(Rights413="L",Amount413,0),0)+IF(Buyer414="AW",IF(Rights414="L",Amount414,0),0)+IF(Buyer415="AW",IF(Rights415="L",Amount415,0),0)+IF(Buyer416="AW",IF(Rights416="L",Amount416,0),0)</f>
        <v>0</v>
      </c>
      <c r="S54" s="96"/>
      <c r="T54" s="85" t="s">
        <v>437</v>
      </c>
      <c r="U54" s="64" t="s">
        <v>437</v>
      </c>
      <c r="V54" s="64" t="s">
        <v>437</v>
      </c>
      <c r="W54" s="64" t="s">
        <v>437</v>
      </c>
    </row>
    <row r="55" spans="1:24" s="88" customFormat="1" x14ac:dyDescent="0.35">
      <c r="A55" s="87" t="s">
        <v>403</v>
      </c>
      <c r="B55" s="87">
        <f>SUM(B56:B58)</f>
        <v>0</v>
      </c>
      <c r="C55" s="87">
        <f t="shared" ref="C55:E55" si="41">SUM(C56:C58)</f>
        <v>0</v>
      </c>
      <c r="D55" s="87">
        <f t="shared" si="41"/>
        <v>0</v>
      </c>
      <c r="E55" s="87">
        <f t="shared" si="41"/>
        <v>0</v>
      </c>
      <c r="F55" s="91"/>
      <c r="G55" s="54"/>
      <c r="H55" s="54"/>
      <c r="I55" s="91"/>
      <c r="J55" s="97" t="s">
        <v>437</v>
      </c>
      <c r="K55" s="87">
        <f>SUM(K56:K58)</f>
        <v>0</v>
      </c>
      <c r="L55" s="87">
        <f>SUM(L56:L58)</f>
        <v>0</v>
      </c>
      <c r="M55" s="87">
        <f>SUM(M56:M58)</f>
        <v>0</v>
      </c>
      <c r="N55" s="93"/>
      <c r="O55" s="97" t="s">
        <v>437</v>
      </c>
      <c r="P55" s="87">
        <f>SUM(P56:P58)</f>
        <v>0</v>
      </c>
      <c r="Q55" s="87">
        <f t="shared" ref="Q55:R55" si="42">SUM(Q56:Q58)</f>
        <v>0</v>
      </c>
      <c r="R55" s="87">
        <f t="shared" si="42"/>
        <v>0</v>
      </c>
      <c r="S55" s="96"/>
      <c r="T55" s="97" t="s">
        <v>437</v>
      </c>
      <c r="U55" s="87" t="s">
        <v>437</v>
      </c>
      <c r="V55" s="87" t="s">
        <v>437</v>
      </c>
      <c r="W55" s="87" t="s">
        <v>437</v>
      </c>
      <c r="X55"/>
    </row>
    <row r="56" spans="1:24" x14ac:dyDescent="0.35">
      <c r="A56" s="89" t="s">
        <v>407</v>
      </c>
      <c r="B56" s="89">
        <v>0</v>
      </c>
      <c r="C56" s="89">
        <f t="shared" ref="C56:E58" si="43">B56+K56+P56</f>
        <v>0</v>
      </c>
      <c r="D56" s="89">
        <f t="shared" si="43"/>
        <v>0</v>
      </c>
      <c r="E56" s="89">
        <f t="shared" si="43"/>
        <v>0</v>
      </c>
      <c r="F56" s="91"/>
      <c r="G56" s="54"/>
      <c r="H56" s="54"/>
      <c r="I56" s="91"/>
      <c r="J56" s="98" t="s">
        <v>437</v>
      </c>
      <c r="K56" s="89">
        <f>IF(Seller21="GF",IF(Rights21="H",-Amount21,0),0)+IF(Seller22="GF",IF(Rights22="H",-Amount22,0),0)+IF(Seller23="GF",IF(Rights23="H",-Amount23,0),0)+IF(Seller24="GF",IF(Rights24="H",-Amount24,0),0)+IF(Seller25="GF",IF(Rights25="H",-Amount25,0),0)+IF(Seller26="GF",IF(Rights26="H",-Amount26,0),0)+IF(Seller27="GF",IF(Rights27="H",-Amount27,0),0)+IF(Seller28="GF",IF(Rights28="H",-Amount28,0),0)+IF(Seller29="GF",IF(Rights29="H",-Amount29,0),0)+IF(Seller210="GF",IF(Rights210="H",-Amount210,0),0)+IF(Seller211="GF",IF(Rights211="H",-Amount211,0),0)+IF(Seller212="GF",IF(Rights212="H",-Amount212,0),0)+IF(Seller213="GF",IF(Rights213="H",-Amount213,0),0)+IF(Seller214="GF",IF(Rights214="H",-Amount214,0),0)+IF(Seller215="GF",IF(Rights215="H",-Amount215,0),0)+IF(Seller216="GF",IF(Rights216="H",-Amount216,0),0)</f>
        <v>0</v>
      </c>
      <c r="L56" s="89">
        <f>IF(Seller31="GF",IF(Rights31="H",-Amount31,0),0)+IF(Seller32="GF",IF(Rights32="H",-Amount32,0),0)+IF(Seller33="GF",IF(Rights33="H",-Amount33,0),0)+IF(Seller34="GF",IF(Rights34="H",-Amount34,0),0)+IF(Seller35="GF",IF(Rights35="H",-Amount35,0),0)+IF(Seller36="GF",IF(Rights36="H",-Amount36,0),0)+IF(Seller37="GF",IF(Rights37="H",-Amount37,0),0)+IF(Seller38="GF",IF(Rights38="H",-Amount38,0),0)+IF(Seller39="GF",IF(Rights39="H",-Amount39,0),0)+IF(Seller310="GF",IF(Rights310="H",-Amount310,0),0)+IF(Seller311="GF",IF(Rights311="H",-Amount311,0),0)+IF(Seller312="GF",IF(Rights312="H",-Amount312,0),0)+IF(Seller313="GF",IF(Rights313="H",-Amount313,0),0)+IF(Seller314="GF",IF(Rights314="H",-Amount314,0),0)+IF(Seller315="GF",IF(Rights315="H",-Amount315,0),0)+IF(Seller316="GF",IF(Rights316="H",-Amount316,0),0)</f>
        <v>0</v>
      </c>
      <c r="M56" s="89">
        <f>IF(Seller41="GF",IF(Rights41="H",-Amount41,0),0)+IF(Seller42="GF",IF(Rights42="H",-Amount42,0),0)+IF(Seller43="GF",IF(Rights43="H",-Amount43,0),0)+IF(Seller44="GF",IF(Rights44="H",-Amount44,0),0)+IF(Seller45="GF",IF(Rights45="H",-Amount45,0),0)+IF(Seller46="GF",IF(Rights46="H",-Amount46,0),0)+IF(Seller47="GF",IF(Rights47="H",-Amount47,0),0)+IF(Seller48="GF",IF(Rights48="H",-Amount48,0),0)+IF(Seller49="GF",IF(Rights49="H",-Amount49,0),0)+IF(Seller410="GF",IF(Rights410="H",-Amount410,0),0)+IF(Seller411="GF",IF(Rights411="H",-Amount411,0),0)+IF(Seller412="GF",IF(Rights412="H",-Amount412,0),0)+IF(Seller413="GF",IF(Rights413="H",-Amount413,0),0)+IF(Seller414="GF",IF(Rights414="H",-Amount414,0),0)+IF(Seller415="GF",IF(Rights415="H",-Amount415,0),0)+IF(Seller416="GF",IF(Rights416="H",-Amount416,0),0)</f>
        <v>0</v>
      </c>
      <c r="N56" s="52"/>
      <c r="O56" s="98" t="s">
        <v>437</v>
      </c>
      <c r="P56" s="89">
        <f>IF(Buyer21="GF",IF(Rights21="H",Amount21,0),0)+IF(Buyer22="GF",IF(Rights22="H",Amount22,0),0)+IF(Buyer23="GF",IF(Rights23="H",Amount23,0),0)+IF(Buyer24="GF",IF(Rights24="H",Amount24,0),0)+IF(Buyer25="GF",IF(Rights24="H",Amount25,0),0)+IF(Buyer26="GF",IF(Rights26="H",Amount26,0),0)+IF(Buyer27="GF",IF(Rights27="H",Amount27,0),0)+IF(Buyer28="GF",IF(Rights28="H",Amount28,0),0)+IF(Buyer29="GF",IF(Rights29="H",Amount29,0),0)+IF(Buyer210="GF",IF(Rights210="H",Amount210,0),0)+IF(Buyer211="GF",IF(Rights211="H",Amount211,0),0)+IF(Buyer212="GF",IF(Rights212="H",Amount212,0),0)+IF(Buyer213="GF",IF(Rights213="H",Amount213,0),0)+IF(Buyer214="GF",IF(Rights214="H",Amount214,0),0)+IF(Buyer215="GF",IF(Rights215="H",Amount215,0),0)+IF(Buyer216="GF",IF(Rights216="H",Amount216,0),0)</f>
        <v>0</v>
      </c>
      <c r="Q56" s="89">
        <f>IF(Buyer31="GF",IF(Rights31="H",Amount31,0),0)+IF(Buyer32="GF",IF(Rights32="H",Amount32,0),0)+IF(Buyer33="GF",IF(Rights33="H",Amount33,0),0)+IF(Buyer34="GF",IF(Rights34="H",Amount34,0),0)+IF(Buyer35="GF",IF(Rights34="H",Amount35,0),0)+IF(Buyer36="GF",IF(Rights36="H",Amount36,0),0)+IF(Buyer37="GF",IF(Rights37="H",Amount37,0),0)+IF(Buyer38="GF",IF(Rights38="H",Amount38,0),0)+IF(Buyer39="GF",IF(Rights39="H",Amount39,0),0)+IF(Buyer310="GF",IF(Rights310="H",Amount310,0),0)+IF(Buyer311="GF",IF(Rights311="H",Amount311,0),0)+IF(Buyer312="GF",IF(Rights312="H",Amount312,0),0)+IF(Buyer313="GF",IF(Rights313="H",Amount313,0),0)+IF(Buyer314="GF",IF(Rights314="H",Amount314,0),0)+IF(Buyer315="GF",IF(Rights315="H",Amount315,0),0)+IF(Buyer316="GF",IF(Rights316="H",Amount316,0),0)</f>
        <v>0</v>
      </c>
      <c r="R56" s="89">
        <f>IF(Buyer41="GF",IF(Rights41="H",Amount41,0),0)+IF(Buyer42="GF",IF(Rights42="H",Amount42,0),0)+IF(Buyer43="GF",IF(Rights43="H",Amount43,0),0)+IF(Buyer44="GF",IF(Rights44="H",Amount44,0),0)+IF(Buyer45="GF",IF(Rights44="H",Amount45,0),0)+IF(Buyer46="GF",IF(Rights46="H",Amount46,0),0)+IF(Buyer47="GF",IF(Rights47="H",Amount47,0),0)+IF(Buyer48="GF",IF(Rights48="H",Amount48,0),0)+IF(Buyer49="GF",IF(Rights49="H",Amount49,0),0)+IF(Buyer410="GF",IF(Rights410="H",Amount410,0),0)+IF(Buyer411="GF",IF(Rights411="H",Amount411,0),0)+IF(Buyer412="GF",IF(Rights412="H",Amount412,0),0)+IF(Buyer413="GF",IF(Rights413="H",Amount413,0),0)+IF(Buyer414="GF",IF(Rights414="H",Amount414,0),0)+IF(Buyer415="GF",IF(Rights415="H",Amount415,0),0)+IF(Buyer416="GF",IF(Rights416="H",Amount416,0),0)</f>
        <v>0</v>
      </c>
      <c r="S56" s="96"/>
      <c r="T56" s="98" t="s">
        <v>437</v>
      </c>
      <c r="U56" s="89" t="s">
        <v>437</v>
      </c>
      <c r="V56" s="89" t="s">
        <v>437</v>
      </c>
      <c r="W56" s="89" t="s">
        <v>437</v>
      </c>
    </row>
    <row r="57" spans="1:24" x14ac:dyDescent="0.35">
      <c r="A57" s="89" t="s">
        <v>404</v>
      </c>
      <c r="B57" s="89">
        <v>0</v>
      </c>
      <c r="C57" s="89">
        <f t="shared" si="43"/>
        <v>0</v>
      </c>
      <c r="D57" s="89">
        <f t="shared" si="43"/>
        <v>0</v>
      </c>
      <c r="E57" s="89">
        <f t="shared" si="43"/>
        <v>0</v>
      </c>
      <c r="F57" s="91"/>
      <c r="G57" s="54"/>
      <c r="H57" s="54"/>
      <c r="I57" s="91"/>
      <c r="J57" s="98" t="s">
        <v>437</v>
      </c>
      <c r="K57" s="89">
        <f>IF(Seller21="GF",IF(Rights21="M",-Amount21,0),0)+IF(Seller22="GF",IF(Rights22="M",-Amount22,0),0)+IF(Seller23="GF",IF(Rights23="M",-Amount23,0),0)+IF(Seller24="GF",IF(Rights24="M",-Amount24,0),0)+IF(Seller25="GF",IF(Rights25="M",-Amount25,0),0)+IF(Seller26="GF",IF(Rights26="M",-Amount26,0),0)+IF(Seller27="GF",IF(Rights27="M",-Amount27,0),0)+IF(Seller28="GF",IF(Rights28="M",-Amount28,0),0)+IF(Seller29="GF",IF(Rights29="M",-Amount29,0),0)+IF(Seller210="GF",IF(Rights210="M",-Amount210,0),0)+IF(Seller211="GF",IF(Rights211="M",-Amount211,0),0)+IF(Seller212="GF",IF(Rights212="M",-Amount212,0),0)+IF(Seller213="GF",IF(Rights213="M",-Amount213,0),0)+IF(Seller214="GF",IF(Rights214="M",-Amount214,0),0)+IF(Seller215="GF",IF(Rights215="M",-Amount215,0),0)+IF(Seller216="GF",IF(Rights216="M",-Amount216,0),0)</f>
        <v>0</v>
      </c>
      <c r="L57" s="89">
        <f>IF(Seller31="GF",IF(Rights31="M",-Amount31,0),0)+IF(Seller32="GF",IF(Rights32="M",-Amount32,0),0)+IF(Seller33="GF",IF(Rights33="M",-Amount33,0),0)+IF(Seller34="GF",IF(Rights34="M",-Amount34,0),0)+IF(Seller35="GF",IF(Rights35="M",-Amount35,0),0)+IF(Seller36="GF",IF(Rights36="M",-Amount36,0),0)+IF(Seller37="GF",IF(Rights37="M",-Amount37,0),0)+IF(Seller38="GF",IF(Rights38="M",-Amount38,0),0)+IF(Seller39="GF",IF(Rights39="M",-Amount39,0),0)+IF(Seller310="GF",IF(Rights310="M",-Amount310,0),0)+IF(Seller311="GF",IF(Rights311="M",-Amount311,0),0)+IF(Seller312="GF",IF(Rights312="M",-Amount312,0),0)+IF(Seller313="GF",IF(Rights313="M",-Amount313,0),0)+IF(Seller314="GF",IF(Rights314="M",-Amount314,0),0)+IF(Seller315="GF",IF(Rights315="M",-Amount315,0),0)+IF(Seller316="GF",IF(Rights316="M",-Amount316,0),0)</f>
        <v>0</v>
      </c>
      <c r="M57" s="89">
        <f>IF(Seller41="GF",IF(Rights41="M",-Amount41,0),0)+IF(Seller42="GF",IF(Rights42="M",-Amount42,0),0)+IF(Seller43="GF",IF(Rights43="M",-Amount43,0),0)+IF(Seller44="GF",IF(Rights44="M",-Amount44,0),0)+IF(Seller45="GF",IF(Rights45="M",-Amount45,0),0)+IF(Seller46="GF",IF(Rights46="M",-Amount46,0),0)+IF(Seller47="GF",IF(Rights47="M",-Amount47,0),0)+IF(Seller48="GF",IF(Rights48="M",-Amount48,0),0)+IF(Seller49="GF",IF(Rights49="M",-Amount49,0),0)+IF(Seller410="GF",IF(Rights410="M",-Amount410,0),0)+IF(Seller411="GF",IF(Rights411="M",-Amount411,0),0)+IF(Seller412="GF",IF(Rights412="M",-Amount412,0),0)+IF(Seller413="GF",IF(Rights413="M",-Amount413,0),0)+IF(Seller414="GF",IF(Rights414="M",-Amount414,0),0)+IF(Seller415="GF",IF(Rights415="M",-Amount415,0),0)+IF(Seller416="GF",IF(Rights416="M",-Amount416,0),0)</f>
        <v>0</v>
      </c>
      <c r="N57" s="52"/>
      <c r="O57" s="98" t="s">
        <v>437</v>
      </c>
      <c r="P57" s="89">
        <f>IF(Buyer21="GF",IF(Rights21="M",Amount21,0),0)+IF(Buyer22="GF",IF(Rights22="M",Amount22,0),0)+IF(Buyer23="GF",IF(Rights23="M",Amount23,0),0)+IF(Buyer24="GF",IF(Rights24="M",Amount24,0),0)+IF(Buyer25="GF",IF(Rights24="M",Amount25,0),0)+IF(Buyer26="GF",IF(Rights26="M",Amount26,0),0)+IF(Buyer27="GF",IF(Rights27="M",Amount27,0),0)+IF(Buyer28="GF",IF(Rights28="M",Amount28,0),0)+IF(Buyer29="GF",IF(Rights29="M",Amount29,0),0)+IF(Buyer210="GF",IF(Rights210="M",Amount210,0),0)+IF(Buyer211="GF",IF(Rights211="M",Amount211,0),0)+IF(Buyer212="GF",IF(Rights212="M",Amount212,0),0)+IF(Buyer213="GF",IF(Rights213="M",Amount213,0),0)+IF(Buyer214="GF",IF(Rights214="M",Amount214,0),0)+IF(Buyer215="GF",IF(Rights215="M",Amount215,0),0)+IF(Buyer216="GF",IF(Rights216="M",Amount216,0),0)</f>
        <v>0</v>
      </c>
      <c r="Q57" s="89">
        <f>IF(Buyer31="GF",IF(Rights31="M",Amount31,0),0)+IF(Buyer32="GF",IF(Rights32="M",Amount32,0),0)+IF(Buyer33="GF",IF(Rights33="M",Amount33,0),0)+IF(Buyer34="GF",IF(Rights34="M",Amount34,0),0)+IF(Buyer35="GF",IF(Rights34="M",Amount35,0),0)+IF(Buyer36="GF",IF(Rights36="M",Amount36,0),0)+IF(Buyer37="GF",IF(Rights37="M",Amount37,0),0)+IF(Buyer38="GF",IF(Rights38="M",Amount38,0),0)+IF(Buyer39="GF",IF(Rights39="M",Amount39,0),0)+IF(Buyer310="GF",IF(Rights310="M",Amount310,0),0)+IF(Buyer311="GF",IF(Rights311="M",Amount311,0),0)+IF(Buyer312="GF",IF(Rights312="M",Amount312,0),0)+IF(Buyer313="GF",IF(Rights313="M",Amount313,0),0)+IF(Buyer314="GF",IF(Rights314="M",Amount314,0),0)+IF(Buyer315="GF",IF(Rights315="M",Amount315,0),0)+IF(Buyer316="GF",IF(Rights316="M",Amount316,0),0)</f>
        <v>0</v>
      </c>
      <c r="R57" s="89">
        <f>IF(Buyer41="GF",IF(Rights41="M",Amount41,0),0)+IF(Buyer42="GF",IF(Rights42="M",Amount42,0),0)+IF(Buyer43="GF",IF(Rights43="M",Amount43,0),0)+IF(Buyer44="GF",IF(Rights44="M",Amount44,0),0)+IF(Buyer45="GF",IF(Rights44="M",Amount45,0),0)+IF(Buyer46="GF",IF(Rights46="M",Amount46,0),0)+IF(Buyer47="GF",IF(Rights47="M",Amount47,0),0)+IF(Buyer48="GF",IF(Rights48="M",Amount48,0),0)+IF(Buyer49="GF",IF(Rights49="M",Amount49,0),0)+IF(Buyer410="GF",IF(Rights410="M",Amount410,0),0)+IF(Buyer411="GF",IF(Rights411="M",Amount411,0),0)+IF(Buyer412="GF",IF(Rights412="M",Amount412,0),0)+IF(Buyer413="GF",IF(Rights413="M",Amount413,0),0)+IF(Buyer414="GF",IF(Rights414="M",Amount414,0),0)+IF(Buyer415="GF",IF(Rights415="M",Amount415,0),0)+IF(Buyer416="GF",IF(Rights416="M",Amount416,0),0)</f>
        <v>0</v>
      </c>
      <c r="S57" s="96"/>
      <c r="T57" s="98" t="s">
        <v>437</v>
      </c>
      <c r="U57" s="89" t="s">
        <v>437</v>
      </c>
      <c r="V57" s="89" t="s">
        <v>437</v>
      </c>
      <c r="W57" s="89" t="s">
        <v>437</v>
      </c>
    </row>
    <row r="58" spans="1:24" x14ac:dyDescent="0.35">
      <c r="A58" s="89" t="s">
        <v>405</v>
      </c>
      <c r="B58" s="89">
        <v>0</v>
      </c>
      <c r="C58" s="89">
        <f t="shared" si="43"/>
        <v>0</v>
      </c>
      <c r="D58" s="89">
        <f t="shared" si="43"/>
        <v>0</v>
      </c>
      <c r="E58" s="89">
        <f t="shared" si="43"/>
        <v>0</v>
      </c>
      <c r="F58" s="91"/>
      <c r="G58" s="54"/>
      <c r="H58" s="54"/>
      <c r="I58" s="91"/>
      <c r="J58" s="98" t="s">
        <v>437</v>
      </c>
      <c r="K58" s="89">
        <f>IF(Seller21="GF",IF(Rights21="l",-Amount21,0),0)+IF(Seller22="GF",IF(Rights22="l",-Amount22,0),0)+IF(Seller23="GF",IF(Rights23="l",-Amount23,0),0)+IF(Seller24="GF",IF(Rights24="l",-Amount24,0),0)+IF(Seller25="GF",IF(Rights25="l",-Amount25,0),0)+IF(Seller26="GF",IF(Rights26="l",-Amount26,0),0)+IF(Seller27="GF",IF(Rights27="l",-Amount27,0),0)+IF(Seller28="GF",IF(Rights28="l",-Amount28,0),0)+IF(Seller29="GF",IF(Rights29="l",-Amount29,0),0)+IF(Seller210="GF",IF(Rights210="l",-Amount210,0),0)+IF(Seller211="GF",IF(Rights211="l",-Amount211,0),0)+IF(Seller212="GF",IF(Rights212="l",-Amount212,0),0)+IF(Seller213="GF",IF(Rights213="l",-Amount213,0),0)+IF(Seller214="GF",IF(Rights214="l",-Amount214,0),0)+IF(Seller215="GF",IF(Rights215="l",-Amount215,0),0)+IF(Seller216="GF",IF(Rights216="l",-Amount216,0),0)</f>
        <v>0</v>
      </c>
      <c r="L58" s="89">
        <f>IF(Seller31="GF",IF(Rights31="l",-Amount31,0),0)+IF(Seller32="GF",IF(Rights32="l",-Amount32,0),0)+IF(Seller33="GF",IF(Rights33="l",-Amount33,0),0)+IF(Seller34="GF",IF(Rights34="l",-Amount34,0),0)+IF(Seller35="GF",IF(Rights35="l",-Amount35,0),0)+IF(Seller36="GF",IF(Rights36="l",-Amount36,0),0)+IF(Seller37="GF",IF(Rights37="l",-Amount37,0),0)+IF(Seller38="GF",IF(Rights38="l",-Amount38,0),0)+IF(Seller39="GF",IF(Rights39="l",-Amount39,0),0)+IF(Seller310="GF",IF(Rights310="l",-Amount310,0),0)+IF(Seller311="GF",IF(Rights311="l",-Amount311,0),0)+IF(Seller312="GF",IF(Rights312="l",-Amount312,0),0)+IF(Seller313="GF",IF(Rights313="l",-Amount313,0),0)+IF(Seller314="GF",IF(Rights314="l",-Amount314,0),0)+IF(Seller315="GF",IF(Rights315="l",-Amount315,0),0)+IF(Seller316="GF",IF(Rights316="l",-Amount316,0),0)</f>
        <v>0</v>
      </c>
      <c r="M58" s="89">
        <f>IF(Seller41="GF",IF(Rights41="l",-Amount41,0),0)+IF(Seller42="GF",IF(Rights42="l",-Amount42,0),0)+IF(Seller43="GF",IF(Rights43="l",-Amount43,0),0)+IF(Seller44="GF",IF(Rights44="l",-Amount44,0),0)+IF(Seller45="GF",IF(Rights45="l",-Amount45,0),0)+IF(Seller46="GF",IF(Rights46="l",-Amount46,0),0)+IF(Seller47="GF",IF(Rights47="l",-Amount47,0),0)+IF(Seller48="GF",IF(Rights48="l",-Amount48,0),0)+IF(Seller49="GF",IF(Rights49="l",-Amount49,0),0)+IF(Seller410="GF",IF(Rights410="l",-Amount410,0),0)+IF(Seller411="GF",IF(Rights411="l",-Amount411,0),0)+IF(Seller412="GF",IF(Rights412="l",-Amount412,0),0)+IF(Seller413="GF",IF(Rights413="l",-Amount413,0),0)+IF(Seller414="GF",IF(Rights414="l",-Amount414,0),0)+IF(Seller415="GF",IF(Rights415="l",-Amount415,0),0)+IF(Seller416="GF",IF(Rights416="l",-Amount416,0),0)</f>
        <v>0</v>
      </c>
      <c r="N58" s="52"/>
      <c r="O58" s="98" t="s">
        <v>437</v>
      </c>
      <c r="P58" s="89">
        <f>IF(Buyer21="GF",IF(Rights21="L",Amount21,0),0)+IF(Buyer22="GF",IF(Rights22="L",Amount22,0),0)+IF(Buyer23="GF",IF(Rights23="L",Amount23,0),0)+IF(Buyer24="GF",IF(Rights24="L",Amount24,0),0)+IF(Buyer25="GF",IF(Rights24="L",Amount25,0),0)+IF(Buyer26="GF",IF(Rights26="L",Amount26,0),0)+IF(Buyer27="GF",IF(Rights27="L",Amount27,0),0)+IF(Buyer28="GF",IF(Rights28="L",Amount28,0),0)+IF(Buyer29="GF",IF(Rights29="L",Amount29,0),0)+IF(Buyer210="GF",IF(Rights210="L",Amount210,0),0)+IF(Buyer211="GF",IF(Rights211="L",Amount211,0),0)+IF(Buyer212="GF",IF(Rights212="L",Amount212,0),0)+IF(Buyer213="GF",IF(Rights213="L",Amount213,0),0)+IF(Buyer214="GF",IF(Rights214="L",Amount214,0),0)+IF(Buyer215="GF",IF(Rights215="L",Amount215,0),0)+IF(Buyer216="GF",IF(Rights216="L",Amount216,0),0)</f>
        <v>0</v>
      </c>
      <c r="Q58" s="89">
        <f>IF(Buyer31="GF",IF(Rights31="L",Amount31,0),0)+IF(Buyer32="GF",IF(Rights32="L",Amount32,0),0)+IF(Buyer33="GF",IF(Rights33="L",Amount33,0),0)+IF(Buyer34="GF",IF(Rights34="L",Amount34,0),0)+IF(Buyer35="GF",IF(Rights34="L",Amount35,0),0)+IF(Buyer36="GF",IF(Rights36="L",Amount36,0),0)+IF(Buyer37="GF",IF(Rights37="L",Amount37,0),0)+IF(Buyer38="GF",IF(Rights38="L",Amount38,0),0)+IF(Buyer39="GF",IF(Rights39="L",Amount39,0),0)+IF(Buyer310="GF",IF(Rights310="L",Amount310,0),0)+IF(Buyer311="GF",IF(Rights311="L",Amount311,0),0)+IF(Buyer312="GF",IF(Rights312="L",Amount312,0),0)+IF(Buyer313="GF",IF(Rights313="L",Amount313,0),0)+IF(Buyer314="GF",IF(Rights314="L",Amount314,0),0)+IF(Buyer315="GF",IF(Rights315="L",Amount315,0),0)+IF(Buyer316="GF",IF(Rights316="L",Amount316,0),0)</f>
        <v>0</v>
      </c>
      <c r="R58" s="89">
        <f>IF(Buyer41="GF",IF(Rights41="L",Amount41,0),0)+IF(Buyer42="GF",IF(Rights42="L",Amount42,0),0)+IF(Buyer43="GF",IF(Rights43="L",Amount43,0),0)+IF(Buyer44="GF",IF(Rights44="L",Amount44,0),0)+IF(Buyer45="GF",IF(Rights44="L",Amount45,0),0)+IF(Buyer46="GF",IF(Rights46="L",Amount46,0),0)+IF(Buyer47="GF",IF(Rights47="L",Amount47,0),0)+IF(Buyer48="GF",IF(Rights48="L",Amount48,0),0)+IF(Buyer49="GF",IF(Rights49="L",Amount49,0),0)+IF(Buyer410="GF",IF(Rights410="L",Amount410,0),0)+IF(Buyer411="GF",IF(Rights411="L",Amount411,0),0)+IF(Buyer412="GF",IF(Rights412="L",Amount412,0),0)+IF(Buyer413="GF",IF(Rights413="L",Amount413,0),0)+IF(Buyer414="GF",IF(Rights414="L",Amount414,0),0)+IF(Buyer415="GF",IF(Rights415="L",Amount415,0),0)+IF(Buyer416="GF",IF(Rights416="L",Amount416,0),0)</f>
        <v>0</v>
      </c>
      <c r="S58" s="96"/>
      <c r="T58" s="98" t="s">
        <v>437</v>
      </c>
      <c r="U58" s="89" t="s">
        <v>437</v>
      </c>
      <c r="V58" s="89" t="s">
        <v>437</v>
      </c>
      <c r="W58" s="89" t="s">
        <v>437</v>
      </c>
    </row>
    <row r="59" spans="1:24" x14ac:dyDescent="0.35">
      <c r="A59" s="90" t="s">
        <v>406</v>
      </c>
      <c r="B59" s="90">
        <v>8</v>
      </c>
      <c r="C59" s="90">
        <f>B59</f>
        <v>8</v>
      </c>
      <c r="D59" s="90">
        <f t="shared" ref="D59:E59" si="44">C59</f>
        <v>8</v>
      </c>
      <c r="E59" s="90">
        <f t="shared" si="44"/>
        <v>8</v>
      </c>
      <c r="F59" s="53"/>
      <c r="G59" s="54"/>
      <c r="H59" s="54"/>
      <c r="I59" s="53"/>
      <c r="J59" s="99" t="s">
        <v>437</v>
      </c>
      <c r="K59" s="90">
        <f>IF(Seller21="f6",IF(Rights21="H",-Amount21,0),0)+IF(Seller22="f6",IF(Rights22="H",-Amount22,0),0)+IF(Seller23="f6",IF(Rights23="H",-Amount23,0),0)+IF(Seller24="f6",IF(Rights24="H",-Amount24,0),0)+IF(Seller25="f6",IF(Rights25="H",-Amount25,0),0)+IF(Seller26="f6",IF(Rights26="H",-Amount26,0),0)+IF(Seller27="f6",IF(Rights27="H",-Amount27,0),0)+IF(Seller28="f6",IF(Rights28="H",-Amount28,0),0)+IF(Seller29="f6",IF(Rights29="H",-Amount29,0),0)+IF(Seller210="f6",IF(Rights210="H",-Amount210,0),0)+IF(Seller211="f6",IF(Rights211="H",-Amount211,0),0)+IF(Seller212="f6",IF(Rights212="H",-Amount212,0),0)+IF(Seller213="f6",IF(Rights213="H",-Amount213,0),0)+IF(Seller214="f6",IF(Rights214="H",-Amount214,0),0)+IF(Seller215="f6",IF(Rights215="H",-Amount215,0),0)+IF(Seller216="f6",IF(Rights216="H",-Amount216,0),0)</f>
        <v>0</v>
      </c>
      <c r="L59" s="90">
        <f>IF(Seller31="f6",IF(Rights31="H",-Amount31,0),0)+IF(Seller32="f6",IF(Rights32="H",-Amount32,0),0)+IF(Seller33="f6",IF(Rights33="H",-Amount33,0),0)+IF(Seller34="f6",IF(Rights34="H",-Amount34,0),0)+IF(Seller35="f6",IF(Rights35="H",-Amount35,0),0)+IF(Seller36="f6",IF(Rights36="H",-Amount36,0),0)+IF(Seller37="f6",IF(Rights37="H",-Amount37,0),0)+IF(Seller38="f6",IF(Rights38="H",-Amount38,0),0)+IF(Seller39="f6",IF(Rights39="H",-Amount39,0),0)+IF(Seller310="f6",IF(Rights310="H",-Amount310,0),0)+IF(Seller311="f6",IF(Rights311="H",-Amount311,0),0)+IF(Seller312="f6",IF(Rights312="H",-Amount312,0),0)+IF(Seller313="f6",IF(Rights313="H",-Amount313,0),0)+IF(Seller314="f6",IF(Rights314="H",-Amount314,0),0)+IF(Seller315="f6",IF(Rights315="H",-Amount315,0),0)+IF(Seller316="f6",IF(Rights316="H",-Amount316,0),0)</f>
        <v>0</v>
      </c>
      <c r="M59" s="90">
        <f>IF(Seller41="f6",IF(Rights41="H",-Amount41,0),0)+IF(Seller42="f6",IF(Rights42="H",-Amount42,0),0)+IF(Seller43="f6",IF(Rights43="H",-Amount43,0),0)+IF(Seller44="f6",IF(Rights44="H",-Amount44,0),0)+IF(Seller45="f6",IF(Rights45="H",-Amount45,0),0)+IF(Seller46="f6",IF(Rights46="H",-Amount46,0),0)+IF(Seller47="f6",IF(Rights47="H",-Amount47,0),0)+IF(Seller48="f6",IF(Rights48="H",-Amount48,0),0)+IF(Seller49="f6",IF(Rights49="H",-Amount49,0),0)+IF(Seller410="f6",IF(Rights410="H",-Amount410,0),0)+IF(Seller411="f6",IF(Rights411="H",-Amount411,0),0)+IF(Seller412="f6",IF(Rights412="H",-Amount412,0),0)+IF(Seller413="f6",IF(Rights413="H",-Amount413,0),0)+IF(Seller414="f6",IF(Rights414="H",-Amount414,0),0)+IF(Seller415="f6",IF(Rights415="H",-Amount415,0),0)+IF(Seller416="f6",IF(Rights416="H",-Amount416,0),0)</f>
        <v>0</v>
      </c>
      <c r="N59" s="52"/>
      <c r="O59" s="99" t="s">
        <v>437</v>
      </c>
      <c r="P59" s="90">
        <f>IF(Buyer21="F6",IF(Rights21="H",Amount21,0),0)+IF(Buyer22="F6",IF(Rights22="H",Amount22,0),0)+IF(Buyer23="F6",IF(Rights23="H",Amount23,0),0)+IF(Buyer24="F6",IF(Rights24="H",Amount24,0),0)+IF(Buyer25="F6",IF(Rights24="H",Amount25,0),0)+IF(Buyer26="F6",IF(Rights26="H",Amount26,0),0)+IF(Buyer27="F6",IF(Rights27="H",Amount27,0),0)+IF(Buyer28="F6",IF(Rights28="H",Amount28,0),0)+IF(Buyer29="F6",IF(Rights29="H",Amount29,0),0)+IF(Buyer210="F6",IF(Rights210="H",Amount210,0),0)+IF(Buyer211="F6",IF(Rights211="H",Amount211,0),0)+IF(Buyer212="F6",IF(Rights212="H",Amount212,0),0)+IF(Buyer213="F6",IF(Rights213="H",Amount213,0),0)+IF(Buyer214="F6",IF(Rights214="H",Amount214,0),0)+IF(Buyer215="F6",IF(Rights215="H",Amount215,0),0)+IF(Buyer216="F6",IF(Rights216="H",Amount216,0),0)+IF(Buyer21="F6",IF(Rights21="M",Amount21,0),0)+IF(Buyer22="F6",IF(Rights22="M",Amount22,0),0)+IF(Buyer23="F6",IF(Rights23="M",Amount23,0),0)+IF(Buyer24="F6",IF(Rights24="M",Amount24,0),0)+IF(Buyer25="F6",IF(Rights24="M",Amount25,0),0)+IF(Buyer26="F6",IF(Rights26="M",Amount26,0),0)+IF(Buyer27="F6",IF(Rights27="M",Amount27,0),0)+IF(Buyer28="F6",IF(Rights28="M",Amount28,0),0)+IF(Buyer29="F6",IF(Rights29="M",Amount29,0),0)+IF(Buyer210="F6",IF(Rights210="M",Amount210,0),0)+IF(Buyer211="F6",IF(Rights211="M",Amount211,0),0)+IF(Buyer212="F6",IF(Rights212="M",Amount212,0),0)+IF(Buyer213="F6",IF(Rights213="M",Amount213,0),0)+IF(Buyer214="F6",IF(Rights214="M",Amount214,0),0)+IF(Buyer215="F6",IF(Rights215="M",Amount215,0),0)+IF(Buyer216="F6",IF(Rights216="M",Amount216,0),0)+IF(Buyer21="F6",IF(Rights21="L",Amount21,0),0)+IF(Buyer22="F6",IF(Rights22="L",Amount22,0),0)+IF(Buyer23="F6",IF(Rights23="L",Amount23,0),0)+IF(Buyer24="F6",IF(Rights24="L",Amount24,0),0)+IF(Buyer25="F6",IF(Rights24="L",Amount25,0),0)+IF(Buyer26="F6",IF(Rights26="L",Amount26,0),0)+IF(Buyer27="F6",IF(Rights27="L",Amount27,0),0)+IF(Buyer28="F6",IF(Rights28="L",Amount28,0),0)+IF(Buyer29="F6",IF(Rights29="L",Amount29,0),0)+IF(Buyer210="F6",IF(Rights210="L",Amount210,0),0)+IF(Buyer211="F6",IF(Rights211="L",Amount211,0),0)+IF(Buyer212="F6",IF(Rights212="L",Amount212,0),0)+IF(Buyer213="F6",IF(Rights213="L",Amount213,0),0)+IF(Buyer214="F6",IF(Rights214="L",Amount214,0),0)+IF(Buyer215="F6",IF(Rights215="L",Amount215,0),0)+IF(Buyer216="F6",IF(Rights216="L",Amount216,0),0)</f>
        <v>0</v>
      </c>
      <c r="Q59" s="90">
        <f>IF(Buyer31="F6",IF(Rights31="H",Amount31,0),0)+IF(Buyer32="F6",IF(Rights32="H",Amount32,0),0)+IF(Buyer33="F6",IF(Rights33="H",Amount33,0),0)+IF(Buyer34="F6",IF(Rights34="H",Amount34,0),0)+IF(Buyer35="F6",IF(Rights34="H",Amount35,0),0)+IF(Buyer36="F6",IF(Rights36="H",Amount36,0),0)+IF(Buyer37="F6",IF(Rights37="H",Amount37,0),0)+IF(Buyer38="F6",IF(Rights38="H",Amount38,0),0)+IF(Buyer39="F6",IF(Rights39="H",Amount39,0),0)+IF(Buyer310="F6",IF(Rights310="H",Amount310,0),0)+IF(Buyer311="F6",IF(Rights311="H",Amount311,0),0)+IF(Buyer312="F6",IF(Rights312="H",Amount312,0),0)+IF(Buyer313="F6",IF(Rights313="H",Amount313,0),0)+IF(Buyer314="F6",IF(Rights314="H",Amount314,0),0)+IF(Buyer315="F6",IF(Rights315="H",Amount315,0),0)+IF(Buyer316="F6",IF(Rights316="H",Amount316,0),0)+IF(Buyer31="F6",IF(Rights31="M",Amount31,0),0)+IF(Buyer32="F6",IF(Rights32="M",Amount32,0),0)+IF(Buyer33="F6",IF(Rights33="M",Amount33,0),0)+IF(Buyer34="F6",IF(Rights34="M",Amount34,0),0)+IF(Buyer35="F6",IF(Rights34="M",Amount35,0),0)+IF(Buyer36="F6",IF(Rights36="M",Amount36,0),0)+IF(Buyer37="F6",IF(Rights37="M",Amount37,0),0)+IF(Buyer38="F6",IF(Rights38="M",Amount38,0),0)+IF(Buyer39="F6",IF(Rights39="M",Amount39,0),0)+IF(Buyer310="F6",IF(Rights310="M",Amount310,0),0)+IF(Buyer311="F6",IF(Rights311="M",Amount311,0),0)+IF(Buyer312="F6",IF(Rights312="M",Amount312,0),0)+IF(Buyer313="F6",IF(Rights313="M",Amount313,0),0)+IF(Buyer314="F6",IF(Rights314="M",Amount314,0),0)+IF(Buyer315="F6",IF(Rights315="M",Amount315,0),0)+IF(Buyer316="F6",IF(Rights316="M",Amount316,0),0)+IF(Buyer31="F6",IF(Rights31="L",Amount31,0),0)+IF(Buyer32="F6",IF(Rights32="L",Amount32,0),0)+IF(Buyer33="F6",IF(Rights33="L",Amount33,0),0)+IF(Buyer34="F6",IF(Rights34="L",Amount34,0),0)+IF(Buyer35="F6",IF(Rights34="L",Amount35,0),0)+IF(Buyer36="F6",IF(Rights36="L",Amount36,0),0)+IF(Buyer37="F6",IF(Rights37="L",Amount37,0),0)+IF(Buyer38="F6",IF(Rights38="L",Amount38,0),0)+IF(Buyer39="F6",IF(Rights39="L",Amount39,0),0)+IF(Buyer310="F6",IF(Rights310="L",Amount310,0),0)+IF(Buyer311="F6",IF(Rights311="L",Amount311,0),0)+IF(Buyer312="F6",IF(Rights312="L",Amount312,0),0)+IF(Buyer313="F6",IF(Rights313="L",Amount313,0),0)+IF(Buyer314="F6",IF(Rights314="L",Amount314,0),0)+IF(Buyer315="F6",IF(Rights315="L",Amount315,0),0)+IF(Buyer316="F6",IF(Rights316="L",Amount316,0),0)</f>
        <v>0</v>
      </c>
      <c r="R59" s="90">
        <f>IF(Buyer41="F6",IF(Rights41="H",Amount41,0),0)+IF(Buyer42="F6",IF(Rights42="H",Amount42,0),0)+IF(Buyer43="F6",IF(Rights43="H",Amount43,0),0)+IF(Buyer44="F6",IF(Rights44="H",Amount44,0),0)+IF(Buyer45="F6",IF(Rights44="H",Amount45,0),0)+IF(Buyer46="F6",IF(Rights46="H",Amount46,0),0)+IF(Buyer47="F6",IF(Rights47="H",Amount47,0),0)+IF(Buyer48="F6",IF(Rights48="H",Amount48,0),0)+IF(Buyer49="F6",IF(Rights49="H",Amount49,0),0)+IF(Buyer410="F6",IF(Rights410="H",Amount410,0),0)+IF(Buyer411="F6",IF(Rights411="H",Amount411,0),0)+IF(Buyer412="F6",IF(Rights412="H",Amount412,0),0)+IF(Buyer413="F6",IF(Rights413="H",Amount413,0),0)+IF(Buyer414="F6",IF(Rights414="H",Amount414,0),0)+IF(Buyer415="F6",IF(Rights415="H",Amount415,0),0)+IF(Buyer416="F6",IF(Rights416="H",Amount416,0),0)+IF(Buyer41="F6",IF(Rights41="M",Amount41,0),0)+IF(Buyer42="F6",IF(Rights42="M",Amount42,0),0)+IF(Buyer43="F6",IF(Rights43="M",Amount43,0),0)+IF(Buyer44="F6",IF(Rights44="M",Amount44,0),0)+IF(Buyer45="F6",IF(Rights44="M",Amount45,0),0)+IF(Buyer46="F6",IF(Rights46="M",Amount46,0),0)+IF(Buyer47="F6",IF(Rights47="M",Amount47,0),0)+IF(Buyer48="F6",IF(Rights48="M",Amount48,0),0)+IF(Buyer49="F6",IF(Rights49="M",Amount49,0),0)+IF(Buyer410="F6",IF(Rights410="M",Amount410,0),0)+IF(Buyer411="F6",IF(Rights411="M",Amount411,0),0)+IF(Buyer412="F6",IF(Rights412="M",Amount412,0),0)+IF(Buyer413="F6",IF(Rights413="M",Amount413,0),0)+IF(Buyer414="F6",IF(Rights414="M",Amount414,0),0)+IF(Buyer415="F6",IF(Rights415="M",Amount415,0),0)+IF(Buyer416="F6",IF(Rights416="M",Amount416,0),0)+IF(Buyer41="F6",IF(Rights41="L",Amount41,0),0)+IF(Buyer42="F6",IF(Rights42="L",Amount42,0),0)+IF(Buyer43="F6",IF(Rights43="L",Amount43,0),0)+IF(Buyer44="F6",IF(Rights44="L",Amount44,0),0)+IF(Buyer45="F6",IF(Rights44="L",Amount45,0),0)+IF(Buyer46="F6",IF(Rights46="L",Amount46,0),0)+IF(Buyer47="F6",IF(Rights47="L",Amount47,0),0)+IF(Buyer48="F6",IF(Rights48="L",Amount48,0),0)+IF(Buyer49="F6",IF(Rights49="L",Amount49,0),0)+IF(Buyer410="F6",IF(Rights410="L",Amount410,0),0)+IF(Buyer411="F6",IF(Rights411="L",Amount411,0),0)+IF(Buyer412="F6",IF(Rights412="L",Amount412,0),0)+IF(Buyer413="F6",IF(Rights413="L",Amount413,0),0)+IF(Buyer414="F6",IF(Rights414="L",Amount414,0),0)+IF(Buyer415="F6",IF(Rights415="L",Amount415,0),0)+IF(Buyer416="F6",IF(Rights416="L",Amount416,0),0)</f>
        <v>0</v>
      </c>
      <c r="S59" s="96"/>
      <c r="T59" s="99" t="s">
        <v>437</v>
      </c>
      <c r="U59" s="90" t="s">
        <v>437</v>
      </c>
      <c r="V59" s="90" t="s">
        <v>437</v>
      </c>
      <c r="W59" s="90" t="s">
        <v>437</v>
      </c>
    </row>
    <row r="60" spans="1:24" x14ac:dyDescent="0.35">
      <c r="A60" s="95" t="s">
        <v>409</v>
      </c>
      <c r="B60" s="95">
        <v>50</v>
      </c>
      <c r="C60" s="95">
        <f t="shared" ref="C60" si="45">B60+G60+K60+P60</f>
        <v>50</v>
      </c>
      <c r="D60" s="95">
        <f t="shared" ref="D60" si="46">C60</f>
        <v>50</v>
      </c>
      <c r="E60" s="95">
        <f t="shared" ref="E60:E73" si="47">D60+H60</f>
        <v>50</v>
      </c>
      <c r="F60" s="53"/>
      <c r="G60" s="54"/>
      <c r="H60" s="54"/>
      <c r="I60" s="53"/>
      <c r="J60" s="100" t="s">
        <v>437</v>
      </c>
      <c r="K60" s="95">
        <f>IF(Seller21="C1",IF(Rights21="H",-Amount21,0),0)+IF(Seller22="C1",IF(Rights22="H",-Amount22,0),0)+IF(Seller23="C1",IF(Rights23="H",-Amount23,0),0)+IF(Seller24="C1",IF(Rights24="H",-Amount24,0),0)+IF(Seller25="C1",IF(Rights25="H",-Amount25,0),0)+IF(Seller26="C1",IF(Rights26="H",-Amount26,0),0)+IF(Seller27="C1",IF(Rights27="H",-Amount27,0),0)+IF(Seller28="C1",IF(Rights28="H",-Amount28,0),0)+IF(Seller29="C1",IF(Rights29="H",-Amount29,0),0)+IF(Seller210="C1",IF(Rights210="H",-Amount210,0),0)+IF(Seller211="C1",IF(Rights211="H",-Amount211,0),0)+IF(Seller212="C1",IF(Rights212="H",-Amount212,0),0)+IF(Seller213="C1",IF(Rights213="H",-Amount213,0),0)+IF(Seller214="C1",IF(Rights214="H",-Amount214,0),0)+IF(Seller215="C1",IF(Rights215="H",-Amount215,0),0)+IF(Seller216="C1",IF(Rights216="H",-Amount216,0),0)</f>
        <v>0</v>
      </c>
      <c r="L60" s="95">
        <f>IF(Seller31="C1",IF(Rights31="H",-Amount31,0),0)+IF(Seller32="C1",IF(Rights32="H",-Amount32,0),0)+IF(Seller33="C1",IF(Rights33="H",-Amount33,0),0)+IF(Seller34="C1",IF(Rights34="H",-Amount34,0),0)+IF(Seller35="C1",IF(Rights35="H",-Amount35,0),0)+IF(Seller36="C1",IF(Rights36="H",-Amount36,0),0)+IF(Seller37="C1",IF(Rights37="H",-Amount37,0),0)+IF(Seller38="C1",IF(Rights38="H",-Amount38,0),0)+IF(Seller39="C1",IF(Rights39="H",-Amount39,0),0)+IF(Seller310="C1",IF(Rights310="H",-Amount310,0),0)+IF(Seller311="C1",IF(Rights311="H",-Amount311,0),0)+IF(Seller312="C1",IF(Rights312="H",-Amount312,0),0)+IF(Seller313="C1",IF(Rights313="H",-Amount313,0),0)+IF(Seller314="C1",IF(Rights314="H",-Amount314,0),0)+IF(Seller315="C1",IF(Rights315="H",-Amount315,0),0)+IF(Seller316="C1",IF(Rights316="H",-Amount316,0),0)</f>
        <v>0</v>
      </c>
      <c r="M60" s="95">
        <f>IF(Seller41="C1",IF(Rights41="H",-Amount41,0),0)+IF(Seller42="C1",IF(Rights42="H",-Amount42,0),0)+IF(Seller43="C1",IF(Rights43="H",-Amount43,0),0)+IF(Seller44="C1",IF(Rights44="H",-Amount44,0),0)+IF(Seller45="C1",IF(Rights45="H",-Amount45,0),0)+IF(Seller46="C1",IF(Rights46="H",-Amount46,0),0)+IF(Seller47="C1",IF(Rights47="H",-Amount47,0),0)+IF(Seller48="C1",IF(Rights48="H",-Amount48,0),0)+IF(Seller49="C1",IF(Rights49="H",-Amount49,0),0)+IF(Seller410="C1",IF(Rights410="H",-Amount410,0),0)+IF(Seller411="C1",IF(Rights411="H",-Amount411,0),0)+IF(Seller412="C1",IF(Rights412="H",-Amount412,0),0)+IF(Seller413="C1",IF(Rights413="H",-Amount413,0),0)+IF(Seller414="C1",IF(Rights414="H",-Amount414,0),0)+IF(Seller415="C1",IF(Rights415="H",-Amount415,0),0)+IF(Seller416="C1",IF(Rights416="H",-Amount416,0),0)</f>
        <v>0</v>
      </c>
      <c r="N60" s="52"/>
      <c r="O60" s="100" t="s">
        <v>437</v>
      </c>
      <c r="P60" s="104">
        <f>IF(Buyer21="C1",IF(Rights21="H",Amount21,0),0)+IF(Buyer22="C1",IF(Rights22="H",Amount22,0),0)+IF(Buyer23="C1",IF(Rights23="H",Amount23,0),0)+IF(Buyer24="C1",IF(Rights24="H",Amount24,0),0)+IF(Buyer25="C1",IF(Rights24="H",Amount25,0),0)+IF(Buyer26="C1",IF(Rights26="H",Amount26,0),0)+IF(Buyer27="C1",IF(Rights27="H",Amount27,0),0)+IF(Buyer28="C1",IF(Rights28="H",Amount28,0),0)+IF(Buyer29="C1",IF(Rights29="H",Amount29,0),0)+IF(Buyer210="C1",IF(Rights210="H",Amount210,0),0)+IF(Buyer211="C1",IF(Rights211="H",Amount211,0),0)+IF(Buyer212="C1",IF(Rights212="H",Amount212,0),0)+IF(Buyer213="C1",IF(Rights213="H",Amount213,0),0)+IF(Buyer214="C1",IF(Rights214="H",Amount214,0),0)+IF(Buyer215="C1",IF(Rights215="H",Amount215,0),0)+IF(Buyer216="C1",IF(Rights216="H",Amount216,0),0)+IF(Buyer21="C1",IF(Rights21="M",Amount21,0),0)+IF(Buyer22="C1",IF(Rights22="M",Amount22,0),0)+IF(Buyer23="C1",IF(Rights23="M",Amount23,0),0)+IF(Buyer24="C1",IF(Rights24="M",Amount24,0),0)+IF(Buyer25="C1",IF(Rights24="M",Amount25,0),0)+IF(Buyer26="C1",IF(Rights26="M",Amount26,0),0)+IF(Buyer27="C1",IF(Rights27="M",Amount27,0),0)+IF(Buyer28="C1",IF(Rights28="M",Amount28,0),0)+IF(Buyer29="C1",IF(Rights29="M",Amount29,0),0)+IF(Buyer210="C1",IF(Rights210="M",Amount210,0),0)+IF(Buyer211="C1",IF(Rights211="M",Amount211,0),0)+IF(Buyer212="C1",IF(Rights212="M",Amount212,0),0)+IF(Buyer213="C1",IF(Rights213="M",Amount213,0),0)+IF(Buyer214="C1",IF(Rights214="M",Amount214,0),0)+IF(Buyer215="C1",IF(Rights215="M",Amount215,0),0)+IF(Buyer216="C1",IF(Rights216="M",Amount216,0),0)+IF(Buyer21="C1",IF(Rights21="L",Amount21,0),0)+IF(Buyer22="C1",IF(Rights22="L",Amount22,0),0)+IF(Buyer23="C1",IF(Rights23="L",Amount23,0),0)+IF(Buyer24="C1",IF(Rights24="L",Amount24,0),0)+IF(Buyer25="C1",IF(Rights24="L",Amount25,0),0)+IF(Buyer26="C1",IF(Rights26="L",Amount26,0),0)+IF(Buyer27="C1",IF(Rights27="L",Amount27,0),0)+IF(Buyer28="C1",IF(Rights28="L",Amount28,0),0)+IF(Buyer29="C1",IF(Rights29="L",Amount29,0),0)+IF(Buyer210="C1",IF(Rights210="L",Amount210,0),0)+IF(Buyer211="C1",IF(Rights211="L",Amount211,0),0)+IF(Buyer212="C1",IF(Rights212="L",Amount212,0),0)+IF(Buyer213="C1",IF(Rights213="L",Amount213,0),0)+IF(Buyer214="C1",IF(Rights214="L",Amount214,0),0)+IF(Buyer215="C1",IF(Rights215="L",Amount215,0),0)+IF(Buyer216="C1",IF(Rights216="L",Amount216,0),0)</f>
        <v>0</v>
      </c>
      <c r="Q60" s="104">
        <f>IF(Buyer31="C1",IF(Rights31="H",Amount31,0),0)+IF(Buyer32="C1",IF(Rights32="H",Amount32,0),0)+IF(Buyer33="C1",IF(Rights33="H",Amount33,0),0)+IF(Buyer34="C1",IF(Rights34="H",Amount34,0),0)+IF(Buyer35="C1",IF(Rights34="H",Amount35,0),0)+IF(Buyer36="C1",IF(Rights36="H",Amount36,0),0)+IF(Buyer37="C1",IF(Rights37="H",Amount37,0),0)+IF(Buyer38="C1",IF(Rights38="H",Amount38,0),0)+IF(Buyer39="C1",IF(Rights39="H",Amount39,0),0)+IF(Buyer310="C1",IF(Rights310="H",Amount310,0),0)+IF(Buyer311="C1",IF(Rights311="H",Amount311,0),0)+IF(Buyer312="C1",IF(Rights312="H",Amount312,0),0)+IF(Buyer313="C1",IF(Rights313="H",Amount313,0),0)+IF(Buyer314="C1",IF(Rights314="H",Amount314,0),0)+IF(Buyer315="C1",IF(Rights315="H",Amount315,0),0)+IF(Buyer316="C1",IF(Rights316="H",Amount316,0),0)+IF(Buyer31="C1",IF(Rights31="M",Amount31,0),0)+IF(Buyer32="C1",IF(Rights32="M",Amount32,0),0)+IF(Buyer33="C1",IF(Rights33="M",Amount33,0),0)+IF(Buyer34="C1",IF(Rights34="M",Amount34,0),0)+IF(Buyer35="C1",IF(Rights34="M",Amount35,0),0)+IF(Buyer36="C1",IF(Rights36="M",Amount36,0),0)+IF(Buyer37="C1",IF(Rights37="M",Amount37,0),0)+IF(Buyer38="C1",IF(Rights38="M",Amount38,0),0)+IF(Buyer39="C1",IF(Rights39="M",Amount39,0),0)+IF(Buyer310="C1",IF(Rights310="M",Amount310,0),0)+IF(Buyer311="C1",IF(Rights311="M",Amount311,0),0)+IF(Buyer312="C1",IF(Rights312="M",Amount312,0),0)+IF(Buyer313="C1",IF(Rights313="M",Amount313,0),0)+IF(Buyer314="C1",IF(Rights314="M",Amount314,0),0)+IF(Buyer315="C1",IF(Rights315="M",Amount315,0),0)+IF(Buyer316="C1",IF(Rights316="M",Amount316,0),0)+IF(Buyer31="C1",IF(Rights31="L",Amount31,0),0)+IF(Buyer32="C1",IF(Rights32="L",Amount32,0),0)+IF(Buyer33="C1",IF(Rights33="L",Amount33,0),0)+IF(Buyer34="C1",IF(Rights34="L",Amount34,0),0)+IF(Buyer35="C1",IF(Rights34="L",Amount35,0),0)+IF(Buyer36="C1",IF(Rights36="L",Amount36,0),0)+IF(Buyer37="C1",IF(Rights37="L",Amount37,0),0)+IF(Buyer38="C1",IF(Rights38="L",Amount38,0),0)+IF(Buyer39="C1",IF(Rights39="L",Amount39,0),0)+IF(Buyer310="C1",IF(Rights310="L",Amount310,0),0)+IF(Buyer311="C1",IF(Rights311="L",Amount311,0),0)+IF(Buyer312="C1",IF(Rights312="L",Amount312,0),0)+IF(Buyer313="C1",IF(Rights313="L",Amount313,0),0)+IF(Buyer314="C1",IF(Rights314="L",Amount314,0),0)+IF(Buyer315="C1",IF(Rights315="L",Amount315,0),0)+IF(Buyer316="C1",IF(Rights316="L",Amount316,0),0)</f>
        <v>0</v>
      </c>
      <c r="R60" s="104">
        <f>IF(Buyer41="C1",IF(Rights41="H",Amount41,0),0)+IF(Buyer42="C1",IF(Rights42="H",Amount42,0),0)+IF(Buyer43="C1",IF(Rights43="H",Amount43,0),0)+IF(Buyer44="C1",IF(Rights44="H",Amount44,0),0)+IF(Buyer45="C1",IF(Rights44="H",Amount45,0),0)+IF(Buyer46="C1",IF(Rights46="H",Amount46,0),0)+IF(Buyer47="C1",IF(Rights47="H",Amount47,0),0)+IF(Buyer48="C1",IF(Rights48="H",Amount48,0),0)+IF(Buyer49="C1",IF(Rights49="H",Amount49,0),0)+IF(Buyer410="C1",IF(Rights410="H",Amount410,0),0)+IF(Buyer411="C1",IF(Rights411="H",Amount411,0),0)+IF(Buyer412="C1",IF(Rights412="H",Amount412,0),0)+IF(Buyer413="C1",IF(Rights413="H",Amount413,0),0)+IF(Buyer414="C1",IF(Rights414="H",Amount414,0),0)+IF(Buyer415="C1",IF(Rights415="H",Amount415,0),0)+IF(Buyer416="C1",IF(Rights416="H",Amount416,0),0)+IF(Buyer41="C1",IF(Rights41="M",Amount41,0),0)+IF(Buyer42="C1",IF(Rights42="M",Amount42,0),0)+IF(Buyer43="C1",IF(Rights43="M",Amount43,0),0)+IF(Buyer44="C1",IF(Rights44="M",Amount44,0),0)+IF(Buyer45="C1",IF(Rights44="M",Amount45,0),0)+IF(Buyer46="C1",IF(Rights46="M",Amount46,0),0)+IF(Buyer47="C1",IF(Rights47="M",Amount47,0),0)+IF(Buyer48="C1",IF(Rights48="M",Amount48,0),0)+IF(Buyer49="C1",IF(Rights49="M",Amount49,0),0)+IF(Buyer410="C1",IF(Rights410="M",Amount410,0),0)+IF(Buyer411="C1",IF(Rights411="M",Amount411,0),0)+IF(Buyer412="C1",IF(Rights412="M",Amount412,0),0)+IF(Buyer413="C1",IF(Rights413="M",Amount413,0),0)+IF(Buyer414="C1",IF(Rights414="M",Amount414,0),0)+IF(Buyer415="C1",IF(Rights415="M",Amount415,0),0)+IF(Buyer416="C1",IF(Rights416="M",Amount416,0),0)+IF(Buyer41="C1",IF(Rights41="L",Amount41,0),0)+IF(Buyer42="C1",IF(Rights42="L",Amount42,0),0)+IF(Buyer43="C1",IF(Rights43="L",Amount43,0),0)+IF(Buyer44="C1",IF(Rights44="L",Amount44,0),0)+IF(Buyer45="C1",IF(Rights44="L",Amount45,0),0)+IF(Buyer46="C1",IF(Rights46="L",Amount46,0),0)+IF(Buyer47="C1",IF(Rights47="L",Amount47,0),0)+IF(Buyer48="C1",IF(Rights48="L",Amount48,0),0)+IF(Buyer49="C1",IF(Rights49="L",Amount49,0),0)+IF(Buyer410="C1",IF(Rights410="L",Amount410,0),0)+IF(Buyer411="C1",IF(Rights411="L",Amount411,0),0)+IF(Buyer412="C1",IF(Rights412="L",Amount412,0),0)+IF(Buyer413="C1",IF(Rights413="L",Amount413,0),0)+IF(Buyer414="C1",IF(Rights414="L",Amount414,0),0)+IF(Buyer415="C1",IF(Rights415="L",Amount415,0),0)+IF(Buyer416="C1",IF(Rights416="L",Amount416,0),0)</f>
        <v>0</v>
      </c>
      <c r="S60" s="96"/>
      <c r="T60" s="100" t="s">
        <v>437</v>
      </c>
      <c r="U60" s="95" t="s">
        <v>437</v>
      </c>
      <c r="V60" s="95" t="s">
        <v>437</v>
      </c>
      <c r="W60" s="95" t="s">
        <v>437</v>
      </c>
    </row>
    <row r="61" spans="1:24" x14ac:dyDescent="0.35">
      <c r="A61" s="94" t="s">
        <v>410</v>
      </c>
      <c r="B61" s="94">
        <v>15</v>
      </c>
      <c r="C61" s="94">
        <f>B61+G61+K61</f>
        <v>12</v>
      </c>
      <c r="D61" s="94">
        <f>C61+L61</f>
        <v>12</v>
      </c>
      <c r="E61" s="94">
        <f>D61+H61+M61</f>
        <v>12</v>
      </c>
      <c r="F61" s="53"/>
      <c r="G61" s="54">
        <v>-3</v>
      </c>
      <c r="H61" s="54"/>
      <c r="I61" s="53"/>
      <c r="J61" s="101" t="s">
        <v>437</v>
      </c>
      <c r="K61" s="94">
        <f>IF(Seller21="f1",IF(Rights21="L",-Amount21,0),0)+IF(Seller22="f1",IF(Rights22="L",-Amount22,0),0)+IF(Seller23="f1",IF(Rights23="L",-Amount23,0),0)+IF(Seller24="f1",IF(Rights24="L",-Amount24,0),0)+IF(Seller25="f1",IF(Rights25="L",-Amount25,0),0)+IF(Seller26="f1",IF(Rights26="L",-Amount26,0),0)+IF(Seller27="f1",IF(Rights27="L",-Amount27,0),0)+IF(Seller28="f1",IF(Rights28="L",-Amount28,0),0)+IF(Seller29="f1",IF(Rights29="L",-Amount29,0),0)+IF(Seller210="f1",IF(Rights210="L",-Amount210,0),0)+IF(Seller211="f1",IF(Rights211="L",-Amount211,0),0)+IF(Seller212="f1",IF(Rights212="L",-Amount212,0),0)+IF(Seller213="f1",IF(Rights213="L",-Amount213,0),0)+IF(Seller214="f1",IF(Rights214="L",-Amount214,0),0)+IF(Seller215="f1",IF(Rights215="L",-Amount215,0),0)+IF(Seller216="f1",IF(Rights216="L",-Amount216,0),0)</f>
        <v>0</v>
      </c>
      <c r="L61" s="94">
        <f>IF(Seller31="f1",IF(Rights31="L",-Amount31,0),0)+IF(Seller32="f1",IF(Rights32="L",-Amount32,0),0)+IF(Seller33="f1",IF(Rights33="L",-Amount33,0),0)+IF(Seller34="f1",IF(Rights34="L",-Amount34,0),0)+IF(Seller35="f1",IF(Rights35="L",-Amount35,0),0)+IF(Seller36="f1",IF(Rights36="L",-Amount36,0),0)+IF(Seller37="f1",IF(Rights37="L",-Amount37,0),0)+IF(Seller38="f1",IF(Rights38="L",-Amount38,0),0)+IF(Seller39="f1",IF(Rights39="L",-Amount39,0),0)+IF(Seller310="f1",IF(Rights310="L",-Amount310,0),0)+IF(Seller311="f1",IF(Rights311="L",-Amount311,0),0)+IF(Seller312="f1",IF(Rights312="L",-Amount312,0),0)+IF(Seller313="f1",IF(Rights313="L",-Amount313,0),0)+IF(Seller314="f1",IF(Rights314="L",-Amount314,0),0)+IF(Seller315="f1",IF(Rights315="L",-Amount315,0),0)+IF(Seller316="f1",IF(Rights316="L",-Amount316,0),0)</f>
        <v>0</v>
      </c>
      <c r="M61" s="94">
        <f>IF(Seller41="f1",IF(Rights41="L",-Amount41,0),0)+IF(Seller42="f1",IF(Rights42="L",-Amount42,0),0)+IF(Seller43="f1",IF(Rights43="L",-Amount43,0),0)+IF(Seller44="f1",IF(Rights44="L",-Amount44,0),0)+IF(Seller45="f1",IF(Rights45="L",-Amount45,0),0)+IF(Seller46="f1",IF(Rights46="L",-Amount46,0),0)+IF(Seller47="f1",IF(Rights47="L",-Amount47,0),0)+IF(Seller48="f1",IF(Rights48="L",-Amount48,0),0)+IF(Seller49="f1",IF(Rights49="L",-Amount49,0),0)+IF(Seller410="f1",IF(Rights410="L",-Amount410,0),0)+IF(Seller411="f1",IF(Rights411="L",-Amount411,0),0)+IF(Seller412="f1",IF(Rights412="L",-Amount412,0),0)+IF(Seller413="f1",IF(Rights413="L",-Amount413,0),0)+IF(Seller414="f1",IF(Rights414="L",-Amount414,0),0)+IF(Seller415="f1",IF(Rights415="L",-Amount415,0),0)+IF(Seller416="f1",IF(Rights416="L",-Amount416,0),0)</f>
        <v>0</v>
      </c>
      <c r="N61" s="52"/>
      <c r="O61" s="101" t="s">
        <v>437</v>
      </c>
      <c r="P61" s="101" t="s">
        <v>437</v>
      </c>
      <c r="Q61" s="101" t="s">
        <v>437</v>
      </c>
      <c r="R61" s="101" t="s">
        <v>437</v>
      </c>
      <c r="S61" s="96"/>
      <c r="T61" s="101" t="s">
        <v>437</v>
      </c>
      <c r="U61" s="94" t="s">
        <v>437</v>
      </c>
      <c r="V61" s="94" t="s">
        <v>437</v>
      </c>
      <c r="W61" s="94" t="s">
        <v>437</v>
      </c>
    </row>
    <row r="62" spans="1:24" x14ac:dyDescent="0.35">
      <c r="A62" s="95" t="s">
        <v>411</v>
      </c>
      <c r="B62" s="95">
        <v>5</v>
      </c>
      <c r="C62" s="95">
        <f>B62+G62+K62</f>
        <v>5</v>
      </c>
      <c r="D62" s="95">
        <f>C62+L62</f>
        <v>5</v>
      </c>
      <c r="E62" s="95">
        <f>D62+H62+M62</f>
        <v>5</v>
      </c>
      <c r="F62" s="53"/>
      <c r="G62" s="54"/>
      <c r="H62" s="54"/>
      <c r="I62" s="53"/>
      <c r="J62" s="100" t="s">
        <v>437</v>
      </c>
      <c r="K62" s="95">
        <f>IF(Seller21="f10",IF(Rights21="L",-Amount21,0),0)+IF(Seller22="f10",IF(Rights22="L",-Amount22,0),0)+IF(Seller23="f10",IF(Rights23="L",-Amount23,0),0)+IF(Seller24="f10",IF(Rights24="L",-Amount24,0),0)+IF(Seller25="f10",IF(Rights25="L",-Amount25,0),0)+IF(Seller26="f10",IF(Rights26="L",-Amount26,0),0)+IF(Seller27="f10",IF(Rights27="L",-Amount27,0),0)+IF(Seller28="f10",IF(Rights28="L",-Amount28,0),0)+IF(Seller29="f10",IF(Rights29="L",-Amount29,0),0)+IF(Seller210="f10",IF(Rights210="L",-Amount210,0),0)+IF(Seller211="f10",IF(Rights211="L",-Amount211,0),0)+IF(Seller212="f10",IF(Rights212="L",-Amount212,0),0)+IF(Seller213="f10",IF(Rights213="L",-Amount213,0),0)+IF(Seller214="f10",IF(Rights214="L",-Amount214,0),0)+IF(Seller215="f10",IF(Rights215="L",-Amount215,0),0)+IF(Seller216="f10",IF(Rights216="L",-Amount216,0),0)</f>
        <v>0</v>
      </c>
      <c r="L62" s="95">
        <f>IF(Seller31="f10",IF(Rights31="L",-Amount31,0),0)+IF(Seller32="f10",IF(Rights32="L",-Amount32,0),0)+IF(Seller33="f10",IF(Rights33="L",-Amount33,0),0)+IF(Seller34="f10",IF(Rights34="L",-Amount34,0),0)+IF(Seller35="f10",IF(Rights35="L",-Amount35,0),0)+IF(Seller36="f10",IF(Rights36="L",-Amount36,0),0)+IF(Seller37="f10",IF(Rights37="L",-Amount37,0),0)+IF(Seller38="f10",IF(Rights38="L",-Amount38,0),0)+IF(Seller39="f10",IF(Rights39="L",-Amount39,0),0)+IF(Seller310="f10",IF(Rights310="L",-Amount310,0),0)+IF(Seller311="f10",IF(Rights311="L",-Amount311,0),0)+IF(Seller312="f10",IF(Rights312="L",-Amount312,0),0)+IF(Seller313="f10",IF(Rights313="L",-Amount313,0),0)+IF(Seller314="f10",IF(Rights314="L",-Amount314,0),0)+IF(Seller315="f10",IF(Rights315="L",-Amount315,0),0)+IF(Seller316="f10",IF(Rights316="L",-Amount316,0),0)</f>
        <v>0</v>
      </c>
      <c r="M62" s="95">
        <f>IF(Seller41="f10",IF(Rights41="L",-Amount41,0),0)+IF(Seller42="f10",IF(Rights42="L",-Amount42,0),0)+IF(Seller43="f10",IF(Rights43="L",-Amount43,0),0)+IF(Seller44="f10",IF(Rights44="L",-Amount44,0),0)+IF(Seller45="f10",IF(Rights45="L",-Amount45,0),0)+IF(Seller46="f10",IF(Rights46="L",-Amount46,0),0)+IF(Seller47="f10",IF(Rights47="L",-Amount47,0),0)+IF(Seller48="f10",IF(Rights48="L",-Amount48,0),0)+IF(Seller49="f10",IF(Rights49="L",-Amount49,0),0)+IF(Seller410="f10",IF(Rights410="L",-Amount410,0),0)+IF(Seller411="f10",IF(Rights411="L",-Amount411,0),0)+IF(Seller412="f10",IF(Rights412="L",-Amount412,0),0)+IF(Seller413="f10",IF(Rights413="L",-Amount413,0),0)+IF(Seller414="f10",IF(Rights414="L",-Amount414,0),0)+IF(Seller415="f10",IF(Rights415="L",-Amount415,0),0)+IF(Seller416="f10",IF(Rights416="L",-Amount416,0),0)</f>
        <v>0</v>
      </c>
      <c r="N62" s="52"/>
      <c r="O62" s="100" t="s">
        <v>437</v>
      </c>
      <c r="P62" s="100" t="s">
        <v>437</v>
      </c>
      <c r="Q62" s="100" t="s">
        <v>437</v>
      </c>
      <c r="R62" s="100" t="s">
        <v>437</v>
      </c>
      <c r="S62" s="96"/>
      <c r="T62" s="100" t="s">
        <v>437</v>
      </c>
      <c r="U62" s="95" t="s">
        <v>437</v>
      </c>
      <c r="V62" s="95" t="s">
        <v>437</v>
      </c>
      <c r="W62" s="95" t="s">
        <v>437</v>
      </c>
    </row>
    <row r="63" spans="1:24" x14ac:dyDescent="0.35">
      <c r="A63" s="94" t="s">
        <v>412</v>
      </c>
      <c r="B63" s="94">
        <v>5</v>
      </c>
      <c r="C63" s="94">
        <f t="shared" ref="C63:C72" si="48">B63+G63+K63</f>
        <v>5</v>
      </c>
      <c r="D63" s="94">
        <f t="shared" ref="D63:D72" si="49">C63+L63</f>
        <v>5</v>
      </c>
      <c r="E63" s="94">
        <f t="shared" ref="E63:E72" si="50">D63+H63+M63</f>
        <v>5</v>
      </c>
      <c r="F63" s="53"/>
      <c r="G63" s="54"/>
      <c r="H63" s="54"/>
      <c r="I63" s="53"/>
      <c r="J63" s="101" t="s">
        <v>437</v>
      </c>
      <c r="K63" s="94">
        <f>IF(Seller21="f2",IF(Rights21="M",-Amount21,0),0)+IF(Seller22="f2",IF(Rights22="M",-Amount22,0),0)+IF(Seller23="f2",IF(Rights23="M",-Amount23,0),0)+IF(Seller24="f2",IF(Rights24="M",-Amount24,0),0)+IF(Seller25="f2",IF(Rights25="M",-Amount25,0),0)+IF(Seller26="f2",IF(Rights26="M",-Amount26,0),0)+IF(Seller27="f2",IF(Rights27="M",-Amount27,0),0)+IF(Seller28="f2",IF(Rights28="M",-Amount28,0),0)+IF(Seller29="f2",IF(Rights29="M",-Amount29,0),0)+IF(Seller210="f2",IF(Rights210="M",-Amount210,0),0)+IF(Seller211="f2",IF(Rights211="M",-Amount211,0),0)+IF(Seller212="f2",IF(Rights212="M",-Amount212,0),0)+IF(Seller213="f2",IF(Rights213="M",-Amount213,0),0)+IF(Seller214="f2",IF(Rights214="M",-Amount214,0),0)+IF(Seller215="f2",IF(Rights215="M",-Amount215,0),0)+IF(Seller216="f2",IF(Rights216="M",-Amount216,0),0)</f>
        <v>0</v>
      </c>
      <c r="L63" s="94">
        <f>IF(Seller31="f2",IF(Rights31="M",-Amount31,0),0)+IF(Seller32="f2",IF(Rights32="M",-Amount32,0),0)+IF(Seller33="f2",IF(Rights33="M",-Amount33,0),0)+IF(Seller34="f2",IF(Rights34="M",-Amount34,0),0)+IF(Seller35="f2",IF(Rights35="M",-Amount35,0),0)+IF(Seller36="f2",IF(Rights36="M",-Amount36,0),0)+IF(Seller37="f2",IF(Rights37="M",-Amount37,0),0)+IF(Seller38="f2",IF(Rights38="M",-Amount38,0),0)+IF(Seller39="f2",IF(Rights39="M",-Amount39,0),0)+IF(Seller310="f2",IF(Rights310="M",-Amount310,0),0)+IF(Seller311="f2",IF(Rights311="M",-Amount311,0),0)+IF(Seller312="f2",IF(Rights312="M",-Amount312,0),0)+IF(Seller313="f2",IF(Rights313="M",-Amount313,0),0)+IF(Seller314="f2",IF(Rights314="M",-Amount314,0),0)+IF(Seller315="f2",IF(Rights315="M",-Amount315,0),0)+IF(Seller316="f2",IF(Rights316="M",-Amount316,0),0)</f>
        <v>0</v>
      </c>
      <c r="M63" s="94">
        <f>IF(Seller41="f2",IF(Rights41="M",-Amount41,0),0)+IF(Seller42="f2",IF(Rights42="M",-Amount42,0),0)+IF(Seller43="f2",IF(Rights43="M",-Amount43,0),0)+IF(Seller44="f2",IF(Rights44="M",-Amount44,0),0)+IF(Seller45="f2",IF(Rights45="M",-Amount45,0),0)+IF(Seller46="f2",IF(Rights46="M",-Amount46,0),0)+IF(Seller47="f2",IF(Rights47="M",-Amount47,0),0)+IF(Seller48="f2",IF(Rights48="M",-Amount48,0),0)+IF(Seller49="f2",IF(Rights49="M",-Amount49,0),0)+IF(Seller410="f2",IF(Rights410="M",-Amount410,0),0)+IF(Seller411="f2",IF(Rights411="M",-Amount411,0),0)+IF(Seller412="f2",IF(Rights412="M",-Amount412,0),0)+IF(Seller413="f2",IF(Rights413="M",-Amount413,0),0)+IF(Seller414="f2",IF(Rights414="M",-Amount414,0),0)+IF(Seller415="f2",IF(Rights415="M",-Amount415,0),0)+IF(Seller416="f2",IF(Rights416="M",-Amount416,0),0)</f>
        <v>0</v>
      </c>
      <c r="N63" s="52"/>
      <c r="O63" s="101" t="s">
        <v>437</v>
      </c>
      <c r="P63" s="101" t="s">
        <v>437</v>
      </c>
      <c r="Q63" s="101" t="s">
        <v>437</v>
      </c>
      <c r="R63" s="101" t="s">
        <v>437</v>
      </c>
      <c r="S63" s="96"/>
      <c r="T63" s="101" t="s">
        <v>437</v>
      </c>
      <c r="U63" s="94" t="s">
        <v>437</v>
      </c>
      <c r="V63" s="94" t="s">
        <v>437</v>
      </c>
      <c r="W63" s="94" t="s">
        <v>437</v>
      </c>
    </row>
    <row r="64" spans="1:24" x14ac:dyDescent="0.35">
      <c r="A64" s="95" t="s">
        <v>413</v>
      </c>
      <c r="B64" s="95">
        <v>5</v>
      </c>
      <c r="C64" s="95">
        <f t="shared" si="48"/>
        <v>5</v>
      </c>
      <c r="D64" s="95">
        <f t="shared" si="49"/>
        <v>5</v>
      </c>
      <c r="E64" s="95">
        <f t="shared" si="50"/>
        <v>5</v>
      </c>
      <c r="F64" s="53"/>
      <c r="G64" s="54"/>
      <c r="H64" s="54"/>
      <c r="I64" s="53"/>
      <c r="J64" s="100" t="s">
        <v>437</v>
      </c>
      <c r="K64" s="95">
        <f>IF(Seller21="f3",IF(Rights21="M",-Amount21,0),0)+IF(Seller22="f3",IF(Rights22="M",-Amount22,0),0)+IF(Seller23="f3",IF(Rights23="M",-Amount23,0),0)+IF(Seller24="f3",IF(Rights24="M",-Amount24,0),0)+IF(Seller25="f3",IF(Rights25="M",-Amount25,0),0)+IF(Seller26="f3",IF(Rights26="M",-Amount26,0),0)+IF(Seller27="f3",IF(Rights27="M",-Amount27,0),0)+IF(Seller28="f3",IF(Rights28="M",-Amount28,0),0)+IF(Seller29="f3",IF(Rights29="M",-Amount29,0),0)+IF(Seller210="f3",IF(Rights210="M",-Amount210,0),0)+IF(Seller211="f3",IF(Rights211="M",-Amount211,0),0)+IF(Seller212="f3",IF(Rights212="M",-Amount212,0),0)+IF(Seller213="f3",IF(Rights213="M",-Amount213,0),0)+IF(Seller214="f3",IF(Rights214="M",-Amount214,0),0)+IF(Seller215="f3",IF(Rights215="M",-Amount215,0),0)+IF(Seller216="f3",IF(Rights216="M",-Amount216,0),0)</f>
        <v>0</v>
      </c>
      <c r="L64" s="95">
        <f>IF(Seller31="f3",IF(Rights31="M",-Amount31,0),0)+IF(Seller32="f3",IF(Rights32="M",-Amount32,0),0)+IF(Seller33="f3",IF(Rights33="M",-Amount33,0),0)+IF(Seller34="f3",IF(Rights34="M",-Amount34,0),0)+IF(Seller35="f3",IF(Rights35="M",-Amount35,0),0)+IF(Seller36="f3",IF(Rights36="M",-Amount36,0),0)+IF(Seller37="f3",IF(Rights37="M",-Amount37,0),0)+IF(Seller38="f3",IF(Rights38="M",-Amount38,0),0)+IF(Seller39="f3",IF(Rights39="M",-Amount39,0),0)+IF(Seller310="f3",IF(Rights310="M",-Amount310,0),0)+IF(Seller311="f3",IF(Rights311="M",-Amount311,0),0)+IF(Seller312="f3",IF(Rights312="M",-Amount312,0),0)+IF(Seller313="f3",IF(Rights313="M",-Amount313,0),0)+IF(Seller314="f3",IF(Rights314="M",-Amount314,0),0)+IF(Seller315="f3",IF(Rights315="M",-Amount315,0),0)+IF(Seller316="f3",IF(Rights316="M",-Amount316,0),0)</f>
        <v>0</v>
      </c>
      <c r="M64" s="95">
        <f>IF(Seller41="f3",IF(Rights41="M",-Amount41,0),0)+IF(Seller42="f3",IF(Rights42="M",-Amount42,0),0)+IF(Seller43="f3",IF(Rights43="M",-Amount43,0),0)+IF(Seller44="f3",IF(Rights44="M",-Amount44,0),0)+IF(Seller45="f3",IF(Rights45="M",-Amount45,0),0)+IF(Seller46="f3",IF(Rights46="M",-Amount46,0),0)+IF(Seller47="f3",IF(Rights47="M",-Amount47,0),0)+IF(Seller48="f3",IF(Rights48="M",-Amount48,0),0)+IF(Seller49="f3",IF(Rights49="M",-Amount49,0),0)+IF(Seller410="f3",IF(Rights410="M",-Amount410,0),0)+IF(Seller411="f3",IF(Rights411="M",-Amount411,0),0)+IF(Seller412="f3",IF(Rights412="M",-Amount412,0),0)+IF(Seller413="f3",IF(Rights413="M",-Amount413,0),0)+IF(Seller414="f3",IF(Rights414="M",-Amount414,0),0)+IF(Seller415="f3",IF(Rights415="M",-Amount415,0),0)+IF(Seller416="f3",IF(Rights416="M",-Amount416,0),0)</f>
        <v>0</v>
      </c>
      <c r="N64" s="52"/>
      <c r="O64" s="100" t="s">
        <v>437</v>
      </c>
      <c r="P64" s="100" t="s">
        <v>437</v>
      </c>
      <c r="Q64" s="100" t="s">
        <v>437</v>
      </c>
      <c r="R64" s="100" t="s">
        <v>437</v>
      </c>
      <c r="S64" s="96"/>
      <c r="T64" s="100" t="s">
        <v>437</v>
      </c>
      <c r="U64" s="95" t="s">
        <v>437</v>
      </c>
      <c r="V64" s="95" t="s">
        <v>437</v>
      </c>
      <c r="W64" s="95" t="s">
        <v>437</v>
      </c>
    </row>
    <row r="65" spans="1:23" x14ac:dyDescent="0.35">
      <c r="A65" s="94" t="s">
        <v>414</v>
      </c>
      <c r="B65" s="94">
        <v>5</v>
      </c>
      <c r="C65" s="94">
        <f>B65+G65+K65</f>
        <v>5</v>
      </c>
      <c r="D65" s="94">
        <f t="shared" si="49"/>
        <v>5</v>
      </c>
      <c r="E65" s="94">
        <f t="shared" si="50"/>
        <v>5</v>
      </c>
      <c r="F65" s="53"/>
      <c r="G65" s="54"/>
      <c r="H65" s="54"/>
      <c r="I65" s="53"/>
      <c r="J65" s="101" t="s">
        <v>437</v>
      </c>
      <c r="K65" s="94">
        <f>IF(Seller21="f4",IF(Rights21="M",-Amount21,0),0)+IF(Seller22="f4",IF(Rights22="M",-Amount22,0),0)+IF(Seller23="f4",IF(Rights23="M",-Amount23,0),0)+IF(Seller24="f4",IF(Rights24="M",-Amount24,0),0)+IF(Seller25="f4",IF(Rights25="M",-Amount25,0),0)+IF(Seller26="f4",IF(Rights26="M",-Amount26,0),0)+IF(Seller27="f4",IF(Rights27="M",-Amount27,0),0)+IF(Seller28="f4",IF(Rights28="M",-Amount28,0),0)+IF(Seller29="f4",IF(Rights29="M",-Amount29,0),0)+IF(Seller210="f4",IF(Rights210="M",-Amount210,0),0)+IF(Seller211="f4",IF(Rights211="M",-Amount211,0),0)+IF(Seller212="f4",IF(Rights212="M",-Amount212,0),0)+IF(Seller213="f4",IF(Rights213="M",-Amount213,0),0)+IF(Seller214="f4",IF(Rights214="M",-Amount214,0),0)+IF(Seller215="f4",IF(Rights215="M",-Amount215,0),0)+IF(Seller216="f4",IF(Rights216="M",-Amount216,0),0)</f>
        <v>0</v>
      </c>
      <c r="L65" s="94">
        <f>IF(Seller31="f4",IF(Rights31="M",-Amount31,0),0)+IF(Seller32="f4",IF(Rights32="M",-Amount32,0),0)+IF(Seller33="f4",IF(Rights33="M",-Amount33,0),0)+IF(Seller34="f4",IF(Rights34="M",-Amount34,0),0)+IF(Seller35="f4",IF(Rights35="M",-Amount35,0),0)+IF(Seller36="f4",IF(Rights36="M",-Amount36,0),0)+IF(Seller37="f4",IF(Rights37="M",-Amount37,0),0)+IF(Seller38="f4",IF(Rights38="M",-Amount38,0),0)+IF(Seller39="f4",IF(Rights39="M",-Amount39,0),0)+IF(Seller310="f4",IF(Rights310="M",-Amount310,0),0)+IF(Seller311="f4",IF(Rights311="M",-Amount311,0),0)+IF(Seller312="f4",IF(Rights312="M",-Amount312,0),0)+IF(Seller313="f4",IF(Rights313="M",-Amount313,0),0)+IF(Seller314="f4",IF(Rights314="M",-Amount314,0),0)+IF(Seller315="f4",IF(Rights315="M",-Amount315,0),0)+IF(Seller316="f4",IF(Rights316="M",-Amount316,0),0)</f>
        <v>0</v>
      </c>
      <c r="M65" s="94">
        <f>IF(Seller41="f4",IF(Rights41="M",-Amount41,0),0)+IF(Seller42="f4",IF(Rights42="M",-Amount42,0),0)+IF(Seller43="f4",IF(Rights43="M",-Amount43,0),0)+IF(Seller44="f4",IF(Rights44="M",-Amount44,0),0)+IF(Seller45="f4",IF(Rights45="M",-Amount45,0),0)+IF(Seller46="f4",IF(Rights46="M",-Amount46,0),0)+IF(Seller47="f4",IF(Rights47="M",-Amount47,0),0)+IF(Seller48="f4",IF(Rights48="M",-Amount48,0),0)+IF(Seller49="f4",IF(Rights49="M",-Amount49,0),0)+IF(Seller410="f4",IF(Rights410="M",-Amount410,0),0)+IF(Seller411="f4",IF(Rights411="M",-Amount411,0),0)+IF(Seller412="f4",IF(Rights412="M",-Amount412,0),0)+IF(Seller413="f4",IF(Rights413="M",-Amount413,0),0)+IF(Seller414="f4",IF(Rights414="M",-Amount414,0),0)+IF(Seller415="f4",IF(Rights415="M",-Amount415,0),0)+IF(Seller416="f4",IF(Rights416="M",-Amount416,0),0)</f>
        <v>0</v>
      </c>
      <c r="N65" s="52"/>
      <c r="O65" s="101" t="s">
        <v>437</v>
      </c>
      <c r="P65" s="101" t="s">
        <v>437</v>
      </c>
      <c r="Q65" s="101" t="s">
        <v>437</v>
      </c>
      <c r="R65" s="101" t="s">
        <v>437</v>
      </c>
      <c r="S65" s="96"/>
      <c r="T65" s="101" t="s">
        <v>437</v>
      </c>
      <c r="U65" s="94" t="s">
        <v>437</v>
      </c>
      <c r="V65" s="94" t="s">
        <v>437</v>
      </c>
      <c r="W65" s="94" t="s">
        <v>437</v>
      </c>
    </row>
    <row r="66" spans="1:23" x14ac:dyDescent="0.35">
      <c r="A66" s="95" t="s">
        <v>415</v>
      </c>
      <c r="B66" s="95">
        <v>10</v>
      </c>
      <c r="C66" s="95">
        <f t="shared" si="48"/>
        <v>10</v>
      </c>
      <c r="D66" s="95">
        <f t="shared" si="49"/>
        <v>10</v>
      </c>
      <c r="E66" s="95">
        <f t="shared" si="50"/>
        <v>10</v>
      </c>
      <c r="F66" s="53"/>
      <c r="G66" s="54"/>
      <c r="H66" s="54"/>
      <c r="I66" s="53"/>
      <c r="J66" s="100" t="s">
        <v>437</v>
      </c>
      <c r="K66" s="95">
        <f>IF(Seller21="f5",IF(Rights21="M",-Amount21,0),0)+IF(Seller22="f5",IF(Rights22="M",-Amount22,0),0)+IF(Seller23="f5",IF(Rights23="M",-Amount23,0),0)+IF(Seller24="f5",IF(Rights24="M",-Amount24,0),0)+IF(Seller25="f5",IF(Rights25="M",-Amount25,0),0)+IF(Seller26="f5",IF(Rights26="M",-Amount26,0),0)+IF(Seller27="f5",IF(Rights27="M",-Amount27,0),0)+IF(Seller28="f5",IF(Rights28="M",-Amount28,0),0)+IF(Seller29="f5",IF(Rights29="M",-Amount29,0),0)+IF(Seller210="f5",IF(Rights210="M",-Amount210,0),0)+IF(Seller211="f5",IF(Rights211="M",-Amount211,0),0)+IF(Seller212="f5",IF(Rights212="M",-Amount212,0),0)+IF(Seller213="f5",IF(Rights213="M",-Amount213,0),0)+IF(Seller214="f5",IF(Rights214="M",-Amount214,0),0)+IF(Seller215="f5",IF(Rights215="M",-Amount215,0),0)+IF(Seller216="f5",IF(Rights216="M",-Amount216,0),0)</f>
        <v>0</v>
      </c>
      <c r="L66" s="95">
        <f>IF(Seller31="f5",IF(Rights31="M",-Amount31,0),0)+IF(Seller32="f5",IF(Rights32="M",-Amount32,0),0)+IF(Seller33="f5",IF(Rights33="M",-Amount33,0),0)+IF(Seller34="f5",IF(Rights34="M",-Amount34,0),0)+IF(Seller35="f5",IF(Rights35="M",-Amount35,0),0)+IF(Seller36="f5",IF(Rights36="M",-Amount36,0),0)+IF(Seller37="f5",IF(Rights37="M",-Amount37,0),0)+IF(Seller38="f5",IF(Rights38="M",-Amount38,0),0)+IF(Seller39="f5",IF(Rights39="M",-Amount39,0),0)+IF(Seller310="f5",IF(Rights310="M",-Amount310,0),0)+IF(Seller311="f5",IF(Rights311="M",-Amount311,0),0)+IF(Seller312="f5",IF(Rights312="M",-Amount312,0),0)+IF(Seller313="f5",IF(Rights313="M",-Amount313,0),0)+IF(Seller314="f5",IF(Rights314="M",-Amount314,0),0)+IF(Seller315="f5",IF(Rights315="M",-Amount315,0),0)+IF(Seller316="f5",IF(Rights316="M",-Amount316,0),0)</f>
        <v>0</v>
      </c>
      <c r="M66" s="95">
        <f>IF(Seller41="f5",IF(Rights41="M",-Amount41,0),0)+IF(Seller42="f5",IF(Rights42="M",-Amount42,0),0)+IF(Seller43="f5",IF(Rights43="M",-Amount43,0),0)+IF(Seller44="f5",IF(Rights44="M",-Amount44,0),0)+IF(Seller45="f5",IF(Rights45="M",-Amount45,0),0)+IF(Seller46="f5",IF(Rights46="M",-Amount46,0),0)+IF(Seller47="f5",IF(Rights47="M",-Amount47,0),0)+IF(Seller48="f5",IF(Rights48="M",-Amount48,0),0)+IF(Seller49="f5",IF(Rights49="M",-Amount49,0),0)+IF(Seller410="f5",IF(Rights410="M",-Amount410,0),0)+IF(Seller411="f5",IF(Rights411="M",-Amount411,0),0)+IF(Seller412="f5",IF(Rights412="M",-Amount412,0),0)+IF(Seller413="f5",IF(Rights413="M",-Amount413,0),0)+IF(Seller414="f5",IF(Rights414="M",-Amount414,0),0)+IF(Seller415="f5",IF(Rights415="M",-Amount415,0),0)+IF(Seller416="f5",IF(Rights416="M",-Amount416,0),0)</f>
        <v>0</v>
      </c>
      <c r="N66" s="52"/>
      <c r="O66" s="100" t="s">
        <v>437</v>
      </c>
      <c r="P66" s="100" t="s">
        <v>437</v>
      </c>
      <c r="Q66" s="100" t="s">
        <v>437</v>
      </c>
      <c r="R66" s="100" t="s">
        <v>437</v>
      </c>
      <c r="S66" s="96"/>
      <c r="T66" s="100" t="s">
        <v>437</v>
      </c>
      <c r="U66" s="95" t="s">
        <v>437</v>
      </c>
      <c r="V66" s="95" t="s">
        <v>437</v>
      </c>
      <c r="W66" s="95" t="s">
        <v>437</v>
      </c>
    </row>
    <row r="67" spans="1:23" x14ac:dyDescent="0.35">
      <c r="A67" s="94" t="s">
        <v>416</v>
      </c>
      <c r="B67" s="94">
        <v>8</v>
      </c>
      <c r="C67" s="94">
        <f t="shared" si="48"/>
        <v>8</v>
      </c>
      <c r="D67" s="94">
        <f t="shared" si="49"/>
        <v>8</v>
      </c>
      <c r="E67" s="94">
        <f t="shared" si="50"/>
        <v>8</v>
      </c>
      <c r="F67" s="53"/>
      <c r="G67" s="54"/>
      <c r="H67" s="54"/>
      <c r="I67" s="53"/>
      <c r="J67" s="101" t="s">
        <v>437</v>
      </c>
      <c r="K67" s="94">
        <f>IF(Seller21="f6",IF(Rights21="H",-Amount21,0),0)+IF(Seller22="f6",IF(Rights22="H",-Amount22,0),0)+IF(Seller23="f6",IF(Rights23="H",-Amount23,0),0)+IF(Seller24="f6",IF(Rights24="H",-Amount24,0),0)+IF(Seller25="f6",IF(Rights25="H",-Amount25,0),0)+IF(Seller26="f6",IF(Rights26="H",-Amount26,0),0)+IF(Seller27="f6",IF(Rights27="H",-Amount27,0),0)+IF(Seller28="f6",IF(Rights28="H",-Amount28,0),0)+IF(Seller29="f6",IF(Rights29="H",-Amount29,0),0)+IF(Seller210="f6",IF(Rights210="H",-Amount210,0),0)+IF(Seller211="f6",IF(Rights211="H",-Amount211,0),0)+IF(Seller212="f6",IF(Rights212="H",-Amount212,0),0)+IF(Seller213="f6",IF(Rights213="H",-Amount213,0),0)+IF(Seller214="f6",IF(Rights214="H",-Amount214,0),0)+IF(Seller215="f6",IF(Rights215="H",-Amount215,0),0)+IF(Seller216="f6",IF(Rights216="H",-Amount216,0),0)</f>
        <v>0</v>
      </c>
      <c r="L67" s="94">
        <f>IF(Seller31="f6",IF(Rights31="H",-Amount31,0),0)+IF(Seller32="f6",IF(Rights32="H",-Amount32,0),0)+IF(Seller33="f6",IF(Rights33="H",-Amount33,0),0)+IF(Seller34="f6",IF(Rights34="H",-Amount34,0),0)+IF(Seller35="f6",IF(Rights35="H",-Amount35,0),0)+IF(Seller36="f6",IF(Rights36="H",-Amount36,0),0)+IF(Seller37="f6",IF(Rights37="H",-Amount37,0),0)+IF(Seller38="f6",IF(Rights38="H",-Amount38,0),0)+IF(Seller39="f6",IF(Rights39="H",-Amount39,0),0)+IF(Seller310="f6",IF(Rights310="H",-Amount310,0),0)+IF(Seller311="f6",IF(Rights311="H",-Amount311,0),0)+IF(Seller312="f6",IF(Rights312="H",-Amount312,0),0)+IF(Seller313="f6",IF(Rights313="H",-Amount313,0),0)+IF(Seller314="f6",IF(Rights314="H",-Amount314,0),0)+IF(Seller315="f6",IF(Rights315="H",-Amount315,0),0)+IF(Seller316="f6",IF(Rights316="H",-Amount316,0),0)</f>
        <v>0</v>
      </c>
      <c r="M67" s="94">
        <f>IF(Seller41="f6",IF(Rights41="H",-Amount41,0),0)+IF(Seller42="f6",IF(Rights42="H",-Amount42,0),0)+IF(Seller43="f6",IF(Rights43="H",-Amount43,0),0)+IF(Seller44="f6",IF(Rights44="H",-Amount44,0),0)+IF(Seller45="f6",IF(Rights45="H",-Amount45,0),0)+IF(Seller46="f6",IF(Rights46="H",-Amount46,0),0)+IF(Seller47="f6",IF(Rights47="H",-Amount47,0),0)+IF(Seller48="f6",IF(Rights48="H",-Amount48,0),0)+IF(Seller49="f6",IF(Rights49="H",-Amount49,0),0)+IF(Seller410="f6",IF(Rights410="H",-Amount410,0),0)+IF(Seller411="f6",IF(Rights411="H",-Amount411,0),0)+IF(Seller412="f6",IF(Rights412="H",-Amount412,0),0)+IF(Seller413="f6",IF(Rights413="H",-Amount413,0),0)+IF(Seller414="f6",IF(Rights414="H",-Amount414,0),0)+IF(Seller415="f6",IF(Rights415="H",-Amount415,0),0)+IF(Seller416="f6",IF(Rights416="H",-Amount416,0),0)</f>
        <v>0</v>
      </c>
      <c r="N67" s="52"/>
      <c r="O67" s="101" t="s">
        <v>437</v>
      </c>
      <c r="P67" s="101" t="s">
        <v>437</v>
      </c>
      <c r="Q67" s="101" t="s">
        <v>437</v>
      </c>
      <c r="R67" s="101" t="s">
        <v>437</v>
      </c>
      <c r="S67" s="96"/>
      <c r="T67" s="101" t="s">
        <v>437</v>
      </c>
      <c r="U67" s="94" t="s">
        <v>437</v>
      </c>
      <c r="V67" s="94" t="s">
        <v>437</v>
      </c>
      <c r="W67" s="94" t="s">
        <v>437</v>
      </c>
    </row>
    <row r="68" spans="1:23" x14ac:dyDescent="0.35">
      <c r="A68" s="95" t="s">
        <v>417</v>
      </c>
      <c r="B68" s="95">
        <v>10</v>
      </c>
      <c r="C68" s="95">
        <f t="shared" si="48"/>
        <v>10</v>
      </c>
      <c r="D68" s="95">
        <f t="shared" si="49"/>
        <v>10</v>
      </c>
      <c r="E68" s="95">
        <f t="shared" si="50"/>
        <v>5</v>
      </c>
      <c r="F68" s="53"/>
      <c r="G68" s="54"/>
      <c r="H68" s="54">
        <v>-5</v>
      </c>
      <c r="I68" s="53"/>
      <c r="J68" s="100" t="s">
        <v>437</v>
      </c>
      <c r="K68" s="95">
        <f>IF(Seller21="f7",IF(Rights21="L",-Amount21,0),0)+IF(Seller22="f7",IF(Rights22="L",-Amount22,0),0)+IF(Seller23="f7",IF(Rights23="L",-Amount23,0),0)+IF(Seller24="f7",IF(Rights24="L",-Amount24,0),0)+IF(Seller25="f7",IF(Rights25="L",-Amount25,0),0)+IF(Seller26="f7",IF(Rights26="L",-Amount26,0),0)+IF(Seller27="f7",IF(Rights27="L",-Amount27,0),0)+IF(Seller28="f7",IF(Rights28="L",-Amount28,0),0)+IF(Seller29="f7",IF(Rights29="L",-Amount29,0),0)+IF(Seller210="f7",IF(Rights210="L",-Amount210,0),0)+IF(Seller211="f7",IF(Rights211="L",-Amount211,0),0)+IF(Seller212="f7",IF(Rights212="L",-Amount212,0),0)+IF(Seller213="f7",IF(Rights213="L",-Amount213,0),0)+IF(Seller214="f7",IF(Rights214="L",-Amount214,0),0)+IF(Seller215="f7",IF(Rights215="L",-Amount215,0),0)+IF(Seller216="f7",IF(Rights216="L",-Amount216,0),0)</f>
        <v>0</v>
      </c>
      <c r="L68" s="95">
        <f>IF(Seller31="f7",IF(Rights31="L",-Amount31,0),0)+IF(Seller32="f7",IF(Rights32="L",-Amount32,0),0)+IF(Seller33="f7",IF(Rights33="L",-Amount33,0),0)+IF(Seller34="f7",IF(Rights34="L",-Amount34,0),0)+IF(Seller35="f7",IF(Rights35="L",-Amount35,0),0)+IF(Seller36="f7",IF(Rights36="L",-Amount36,0),0)+IF(Seller37="f7",IF(Rights37="L",-Amount37,0),0)+IF(Seller38="f7",IF(Rights38="L",-Amount38,0),0)+IF(Seller39="f7",IF(Rights39="L",-Amount39,0),0)+IF(Seller310="f7",IF(Rights310="L",-Amount310,0),0)+IF(Seller311="f7",IF(Rights311="L",-Amount311,0),0)+IF(Seller312="f7",IF(Rights312="L",-Amount312,0),0)+IF(Seller313="f7",IF(Rights313="L",-Amount313,0),0)+IF(Seller314="f7",IF(Rights314="L",-Amount314,0),0)+IF(Seller315="f7",IF(Rights315="L",-Amount315,0),0)+IF(Seller316="f7",IF(Rights316="L",-Amount316,0),0)</f>
        <v>0</v>
      </c>
      <c r="M68" s="95">
        <f>IF(Seller41="f7",IF(Rights41="L",-Amount41,0),0)+IF(Seller42="f7",IF(Rights42="L",-Amount42,0),0)+IF(Seller43="f7",IF(Rights43="L",-Amount43,0),0)+IF(Seller44="f7",IF(Rights44="L",-Amount44,0),0)+IF(Seller45="f7",IF(Rights45="L",-Amount45,0),0)+IF(Seller46="f7",IF(Rights46="L",-Amount46,0),0)+IF(Seller47="f7",IF(Rights47="L",-Amount47,0),0)+IF(Seller48="f7",IF(Rights48="L",-Amount48,0),0)+IF(Seller49="f7",IF(Rights49="L",-Amount49,0),0)+IF(Seller410="f7",IF(Rights410="L",-Amount410,0),0)+IF(Seller411="f7",IF(Rights411="L",-Amount411,0),0)+IF(Seller412="f7",IF(Rights412="L",-Amount412,0),0)+IF(Seller413="f7",IF(Rights413="L",-Amount413,0),0)+IF(Seller414="f7",IF(Rights414="L",-Amount414,0),0)+IF(Seller415="f7",IF(Rights415="L",-Amount415,0),0)+IF(Seller416="f7",IF(Rights416="L",-Amount416,0),0)</f>
        <v>0</v>
      </c>
      <c r="N68" s="52"/>
      <c r="O68" s="100" t="s">
        <v>437</v>
      </c>
      <c r="P68" s="100" t="s">
        <v>437</v>
      </c>
      <c r="Q68" s="100" t="s">
        <v>437</v>
      </c>
      <c r="R68" s="100" t="s">
        <v>437</v>
      </c>
      <c r="S68" s="96"/>
      <c r="T68" s="100" t="s">
        <v>437</v>
      </c>
      <c r="U68" s="95" t="s">
        <v>437</v>
      </c>
      <c r="V68" s="95" t="s">
        <v>437</v>
      </c>
      <c r="W68" s="95" t="s">
        <v>437</v>
      </c>
    </row>
    <row r="69" spans="1:23" x14ac:dyDescent="0.35">
      <c r="A69" s="94" t="s">
        <v>418</v>
      </c>
      <c r="B69" s="94">
        <v>5</v>
      </c>
      <c r="C69" s="94">
        <f t="shared" si="48"/>
        <v>5</v>
      </c>
      <c r="D69" s="94">
        <f t="shared" si="49"/>
        <v>5</v>
      </c>
      <c r="E69" s="94">
        <f t="shared" si="50"/>
        <v>5</v>
      </c>
      <c r="F69" s="53"/>
      <c r="G69" s="54"/>
      <c r="H69" s="54"/>
      <c r="I69" s="53"/>
      <c r="J69" s="101" t="s">
        <v>437</v>
      </c>
      <c r="K69" s="94">
        <f>IF(Seller21="f8",IF(Rights21="H",-Amount21,0),0)+IF(Seller22="f8",IF(Rights22="H",-Amount22,0),0)+IF(Seller23="f8",IF(Rights23="H",-Amount23,0),0)+IF(Seller24="f8",IF(Rights24="H",-Amount24,0),0)+IF(Seller25="f8",IF(Rights25="H",-Amount25,0),0)+IF(Seller26="f8",IF(Rights26="H",-Amount26,0),0)+IF(Seller27="f8",IF(Rights27="H",-Amount27,0),0)+IF(Seller28="f8",IF(Rights28="H",-Amount28,0),0)+IF(Seller29="f8",IF(Rights29="H",-Amount29,0),0)+IF(Seller210="f8",IF(Rights210="H",-Amount210,0),0)+IF(Seller211="f8",IF(Rights211="H",-Amount211,0),0)+IF(Seller212="f8",IF(Rights212="H",-Amount212,0),0)+IF(Seller213="f8",IF(Rights213="H",-Amount213,0),0)+IF(Seller214="f8",IF(Rights214="H",-Amount214,0),0)+IF(Seller215="f8",IF(Rights215="H",-Amount215,0),0)+IF(Seller216="f8",IF(Rights216="H",-Amount216,0),0)</f>
        <v>0</v>
      </c>
      <c r="L69" s="94">
        <f>IF(Seller31="f8",IF(Rights31="H",-Amount31,0),0)+IF(Seller32="f8",IF(Rights32="H",-Amount32,0),0)+IF(Seller33="f8",IF(Rights33="H",-Amount33,0),0)+IF(Seller34="f8",IF(Rights34="H",-Amount34,0),0)+IF(Seller35="f8",IF(Rights35="H",-Amount35,0),0)+IF(Seller36="f8",IF(Rights36="H",-Amount36,0),0)+IF(Seller37="f8",IF(Rights37="H",-Amount37,0),0)+IF(Seller38="f8",IF(Rights38="H",-Amount38,0),0)+IF(Seller39="f8",IF(Rights39="H",-Amount39,0),0)+IF(Seller310="f8",IF(Rights310="H",-Amount310,0),0)+IF(Seller311="f8",IF(Rights311="H",-Amount311,0),0)+IF(Seller312="f8",IF(Rights312="H",-Amount312,0),0)+IF(Seller313="f8",IF(Rights313="H",-Amount313,0),0)+IF(Seller314="f8",IF(Rights314="H",-Amount314,0),0)+IF(Seller315="f8",IF(Rights315="H",-Amount315,0),0)+IF(Seller316="f8",IF(Rights316="H",-Amount316,0),0)</f>
        <v>0</v>
      </c>
      <c r="M69" s="94">
        <f>IF(Seller41="f8",IF(Rights41="H",-Amount41,0),0)+IF(Seller42="f8",IF(Rights42="H",-Amount42,0),0)+IF(Seller43="f8",IF(Rights43="H",-Amount43,0),0)+IF(Seller44="f8",IF(Rights44="H",-Amount44,0),0)+IF(Seller45="f8",IF(Rights45="H",-Amount45,0),0)+IF(Seller46="f8",IF(Rights46="H",-Amount46,0),0)+IF(Seller47="f8",IF(Rights47="H",-Amount47,0),0)+IF(Seller48="f8",IF(Rights48="H",-Amount48,0),0)+IF(Seller49="f8",IF(Rights49="H",-Amount49,0),0)+IF(Seller410="f8",IF(Rights410="H",-Amount410,0),0)+IF(Seller411="f8",IF(Rights411="H",-Amount411,0),0)+IF(Seller412="f8",IF(Rights412="H",-Amount412,0),0)+IF(Seller413="f8",IF(Rights413="H",-Amount413,0),0)+IF(Seller414="f8",IF(Rights414="H",-Amount414,0),0)+IF(Seller415="f8",IF(Rights415="H",-Amount415,0),0)+IF(Seller416="f8",IF(Rights416="H",-Amount416,0),0)</f>
        <v>0</v>
      </c>
      <c r="N69" s="52"/>
      <c r="O69" s="101" t="s">
        <v>437</v>
      </c>
      <c r="P69" s="101" t="s">
        <v>437</v>
      </c>
      <c r="Q69" s="101" t="s">
        <v>437</v>
      </c>
      <c r="R69" s="101" t="s">
        <v>437</v>
      </c>
      <c r="S69" s="96"/>
      <c r="T69" s="101" t="s">
        <v>437</v>
      </c>
      <c r="U69" s="94" t="s">
        <v>437</v>
      </c>
      <c r="V69" s="94" t="s">
        <v>437</v>
      </c>
      <c r="W69" s="94" t="s">
        <v>437</v>
      </c>
    </row>
    <row r="70" spans="1:23" x14ac:dyDescent="0.35">
      <c r="A70" s="95" t="s">
        <v>419</v>
      </c>
      <c r="B70" s="95">
        <v>5</v>
      </c>
      <c r="C70" s="95">
        <f t="shared" si="48"/>
        <v>5</v>
      </c>
      <c r="D70" s="95">
        <f t="shared" si="49"/>
        <v>5</v>
      </c>
      <c r="E70" s="95">
        <f t="shared" si="50"/>
        <v>5</v>
      </c>
      <c r="F70" s="53"/>
      <c r="G70" s="54"/>
      <c r="H70" s="54"/>
      <c r="I70" s="53"/>
      <c r="J70" s="100" t="s">
        <v>437</v>
      </c>
      <c r="K70" s="95">
        <f>IF(Seller21="f9",IF(Rights21="H",-Amount21,0),0)+IF(Seller22="f9",IF(Rights22="H",-Amount22,0),0)+IF(Seller23="f9",IF(Rights23="H",-Amount23,0),0)+IF(Seller24="f9",IF(Rights24="H",-Amount24,0),0)+IF(Seller25="f9",IF(Rights25="H",-Amount25,0),0)+IF(Seller26="f9",IF(Rights26="H",-Amount26,0),0)+IF(Seller27="f9",IF(Rights27="H",-Amount27,0),0)+IF(Seller28="f9",IF(Rights28="H",-Amount28,0),0)+IF(Seller29="f9",IF(Rights29="H",-Amount29,0),0)+IF(Seller210="f9",IF(Rights210="H",-Amount210,0),0)+IF(Seller211="f9",IF(Rights211="H",-Amount211,0),0)+IF(Seller212="f9",IF(Rights212="H",-Amount212,0),0)+IF(Seller213="f9",IF(Rights213="H",-Amount213,0),0)+IF(Seller214="f9",IF(Rights214="H",-Amount214,0),0)+IF(Seller215="f9",IF(Rights215="H",-Amount215,0),0)+IF(Seller216="f9",IF(Rights216="H",-Amount216,0),0)</f>
        <v>0</v>
      </c>
      <c r="L70" s="95">
        <f>IF(Seller31="f9",IF(Rights31="H",-Amount31,0),0)+IF(Seller32="f9",IF(Rights32="H",-Amount32,0),0)+IF(Seller33="f9",IF(Rights33="H",-Amount33,0),0)+IF(Seller34="f9",IF(Rights34="H",-Amount34,0),0)+IF(Seller35="f9",IF(Rights35="H",-Amount35,0),0)+IF(Seller36="f9",IF(Rights36="H",-Amount36,0),0)+IF(Seller37="f9",IF(Rights37="H",-Amount37,0),0)+IF(Seller38="f9",IF(Rights38="H",-Amount38,0),0)+IF(Seller39="f9",IF(Rights39="H",-Amount39,0),0)+IF(Seller310="f9",IF(Rights310="H",-Amount310,0),0)+IF(Seller311="f9",IF(Rights311="H",-Amount311,0),0)+IF(Seller312="f9",IF(Rights312="H",-Amount312,0),0)+IF(Seller313="f9",IF(Rights313="H",-Amount313,0),0)+IF(Seller314="f9",IF(Rights314="H",-Amount314,0),0)+IF(Seller315="f9",IF(Rights315="H",-Amount315,0),0)+IF(Seller316="f9",IF(Rights316="H",-Amount316,0),0)</f>
        <v>0</v>
      </c>
      <c r="M70" s="95">
        <f>IF(Seller41="f9",IF(Rights41="H",-Amount41,0),0)+IF(Seller42="f9",IF(Rights42="H",-Amount42,0),0)+IF(Seller43="f9",IF(Rights43="H",-Amount43,0),0)+IF(Seller44="f9",IF(Rights44="H",-Amount44,0),0)+IF(Seller45="f9",IF(Rights45="H",-Amount45,0),0)+IF(Seller46="f9",IF(Rights46="H",-Amount46,0),0)+IF(Seller47="f9",IF(Rights47="H",-Amount47,0),0)+IF(Seller48="f9",IF(Rights48="H",-Amount48,0),0)+IF(Seller49="f9",IF(Rights49="H",-Amount49,0),0)+IF(Seller410="f9",IF(Rights410="H",-Amount410,0),0)+IF(Seller411="f9",IF(Rights411="H",-Amount411,0),0)+IF(Seller412="f9",IF(Rights412="H",-Amount412,0),0)+IF(Seller413="f9",IF(Rights413="H",-Amount413,0),0)+IF(Seller414="f9",IF(Rights414="H",-Amount414,0),0)+IF(Seller415="f9",IF(Rights415="H",-Amount415,0),0)+IF(Seller416="f9",IF(Rights416="H",-Amount416,0),0)</f>
        <v>0</v>
      </c>
      <c r="N70" s="52"/>
      <c r="O70" s="100" t="s">
        <v>437</v>
      </c>
      <c r="P70" s="100" t="s">
        <v>437</v>
      </c>
      <c r="Q70" s="100" t="s">
        <v>437</v>
      </c>
      <c r="R70" s="100" t="s">
        <v>437</v>
      </c>
      <c r="S70" s="96"/>
      <c r="T70" s="100" t="s">
        <v>437</v>
      </c>
      <c r="U70" s="95" t="s">
        <v>437</v>
      </c>
      <c r="V70" s="95" t="s">
        <v>437</v>
      </c>
      <c r="W70" s="95" t="s">
        <v>437</v>
      </c>
    </row>
    <row r="71" spans="1:23" x14ac:dyDescent="0.35">
      <c r="A71" s="94" t="s">
        <v>420</v>
      </c>
      <c r="B71" s="94">
        <v>3</v>
      </c>
      <c r="C71" s="94">
        <f>B71+G71+K71</f>
        <v>0</v>
      </c>
      <c r="D71" s="94">
        <f t="shared" si="49"/>
        <v>0</v>
      </c>
      <c r="E71" s="94">
        <f t="shared" si="50"/>
        <v>0</v>
      </c>
      <c r="F71" s="53"/>
      <c r="G71" s="54">
        <v>-3</v>
      </c>
      <c r="H71" s="54"/>
      <c r="I71" s="53"/>
      <c r="J71" s="101" t="s">
        <v>437</v>
      </c>
      <c r="K71" s="94">
        <f>IF(Seller21="h1",IF(Rights21="L",-Amount21,0),0)+IF(Seller22="h1",IF(Rights22="L",-Amount22,0),0)+IF(Seller23="h1",IF(Rights23="L",-Amount23,0),0)+IF(Seller24="h1",IF(Rights24="L",-Amount24,0),0)+IF(Seller25="h1",IF(Rights25="L",-Amount25,0),0)+IF(Seller26="h1",IF(Rights26="L",-Amount26,0),0)+IF(Seller27="h1",IF(Rights27="L",-Amount27,0),0)+IF(Seller28="h1",IF(Rights28="L",-Amount28,0),0)+IF(Seller29="h1",IF(Rights29="L",-Amount29,0),0)+IF(Seller210="h1",IF(Rights210="L",-Amount210,0),0)+IF(Seller211="h1",IF(Rights211="L",-Amount211,0),0)+IF(Seller212="h1",IF(Rights212="L",-Amount212,0),0)+IF(Seller213="h1",IF(Rights213="L",-Amount213,0),0)+IF(Seller214="h1",IF(Rights214="L",-Amount214,0),0)+IF(Seller215="h1",IF(Rights215="L",-Amount215,0),0)+IF(Seller216="h1",IF(Rights216="L",-Amount216,0),0)</f>
        <v>0</v>
      </c>
      <c r="L71" s="94">
        <f>IF(Seller31="h1",IF(Rights31="L",-Amount31,0),0)+IF(Seller32="h1",IF(Rights32="L",-Amount32,0),0)+IF(Seller33="h1",IF(Rights33="L",-Amount33,0),0)+IF(Seller34="h1",IF(Rights34="L",-Amount34,0),0)+IF(Seller35="h1",IF(Rights35="L",-Amount35,0),0)+IF(Seller36="h1",IF(Rights36="L",-Amount36,0),0)+IF(Seller37="h1",IF(Rights37="L",-Amount37,0),0)+IF(Seller38="h1",IF(Rights38="L",-Amount38,0),0)+IF(Seller39="h1",IF(Rights39="L",-Amount39,0),0)+IF(Seller310="h1",IF(Rights310="L",-Amount310,0),0)+IF(Seller311="h1",IF(Rights311="L",-Amount311,0),0)+IF(Seller312="h1",IF(Rights312="L",-Amount312,0),0)+IF(Seller313="h1",IF(Rights313="L",-Amount313,0),0)+IF(Seller314="h1",IF(Rights314="L",-Amount314,0),0)+IF(Seller315="h1",IF(Rights315="L",-Amount315,0),0)+IF(Seller316="h1",IF(Rights316="L",-Amount316,0),0)</f>
        <v>0</v>
      </c>
      <c r="M71" s="94">
        <f>IF(Seller41="h1",IF(Rights41="L",-Amount41,0),0)+IF(Seller42="h1",IF(Rights42="L",-Amount42,0),0)+IF(Seller43="h1",IF(Rights43="L",-Amount43,0),0)+IF(Seller44="h1",IF(Rights44="L",-Amount44,0),0)+IF(Seller45="h1",IF(Rights45="L",-Amount45,0),0)+IF(Seller46="h1",IF(Rights46="L",-Amount46,0),0)+IF(Seller47="h1",IF(Rights47="L",-Amount47,0),0)+IF(Seller48="h1",IF(Rights48="L",-Amount48,0),0)+IF(Seller49="h1",IF(Rights49="L",-Amount49,0),0)+IF(Seller410="h1",IF(Rights410="L",-Amount410,0),0)+IF(Seller411="h1",IF(Rights411="L",-Amount411,0),0)+IF(Seller412="h1",IF(Rights412="L",-Amount412,0),0)+IF(Seller413="h1",IF(Rights413="L",-Amount413,0),0)+IF(Seller414="h1",IF(Rights414="L",-Amount414,0),0)+IF(Seller415="h1",IF(Rights415="L",-Amount415,0),0)+IF(Seller416="h1",IF(Rights416="L",-Amount416,0),0)</f>
        <v>0</v>
      </c>
      <c r="N71" s="52"/>
      <c r="O71" s="101" t="s">
        <v>437</v>
      </c>
      <c r="P71" s="101" t="s">
        <v>437</v>
      </c>
      <c r="Q71" s="101" t="s">
        <v>437</v>
      </c>
      <c r="R71" s="101" t="s">
        <v>437</v>
      </c>
      <c r="S71" s="96"/>
      <c r="T71" s="101" t="s">
        <v>437</v>
      </c>
      <c r="U71" s="94" t="s">
        <v>437</v>
      </c>
      <c r="V71" s="94" t="s">
        <v>437</v>
      </c>
      <c r="W71" s="94" t="s">
        <v>437</v>
      </c>
    </row>
    <row r="72" spans="1:23" x14ac:dyDescent="0.35">
      <c r="A72" s="95" t="s">
        <v>421</v>
      </c>
      <c r="B72" s="95">
        <v>3</v>
      </c>
      <c r="C72" s="95">
        <f t="shared" si="48"/>
        <v>3</v>
      </c>
      <c r="D72" s="95">
        <f t="shared" si="49"/>
        <v>3</v>
      </c>
      <c r="E72" s="95">
        <f t="shared" si="50"/>
        <v>3</v>
      </c>
      <c r="F72" s="53"/>
      <c r="G72" s="54"/>
      <c r="H72" s="54"/>
      <c r="I72" s="53"/>
      <c r="J72" s="100" t="s">
        <v>437</v>
      </c>
      <c r="K72" s="95">
        <f>IF(Seller21="h4",IF(Rights21="M",-Amount21,0),0)+IF(Seller22="h4",IF(Rights22="M",-Amount22,0),0)+IF(Seller23="h4",IF(Rights23="M",-Amount23,0),0)+IF(Seller24="h4",IF(Rights24="M",-Amount24,0),0)+IF(Seller25="h4",IF(Rights25="M",-Amount25,0),0)+IF(Seller26="h4",IF(Rights26="M",-Amount26,0),0)+IF(Seller27="h4",IF(Rights27="M",-Amount27,0),0)+IF(Seller28="h4",IF(Rights28="M",-Amount28,0),0)+IF(Seller29="h4",IF(Rights29="M",-Amount29,0),0)+IF(Seller210="h4",IF(Rights210="M",-Amount210,0),0)+IF(Seller211="h4",IF(Rights211="M",-Amount211,0),0)+IF(Seller212="h4",IF(Rights212="M",-Amount212,0),0)+IF(Seller213="h4",IF(Rights213="M",-Amount213,0),0)+IF(Seller214="h4",IF(Rights214="M",-Amount214,0),0)+IF(Seller215="h4",IF(Rights215="M",-Amount215,0),0)+IF(Seller216="h4",IF(Rights216="M",-Amount216,0),0)</f>
        <v>0</v>
      </c>
      <c r="L72" s="95">
        <f>IF(Seller31="h4",IF(Rights31="M",-Amount31,0),0)+IF(Seller32="h4",IF(Rights32="M",-Amount32,0),0)+IF(Seller33="h4",IF(Rights33="M",-Amount33,0),0)+IF(Seller34="h4",IF(Rights34="M",-Amount34,0),0)+IF(Seller35="h4",IF(Rights35="M",-Amount35,0),0)+IF(Seller36="h4",IF(Rights36="M",-Amount36,0),0)+IF(Seller37="h4",IF(Rights37="M",-Amount37,0),0)+IF(Seller38="h4",IF(Rights38="M",-Amount38,0),0)+IF(Seller39="h4",IF(Rights39="M",-Amount39,0),0)+IF(Seller310="h4",IF(Rights310="M",-Amount310,0),0)+IF(Seller311="h4",IF(Rights311="M",-Amount311,0),0)+IF(Seller312="h4",IF(Rights312="M",-Amount312,0),0)+IF(Seller313="h4",IF(Rights313="M",-Amount313,0),0)+IF(Seller314="h4",IF(Rights314="M",-Amount314,0),0)+IF(Seller315="h4",IF(Rights315="M",-Amount315,0),0)+IF(Seller316="h4",IF(Rights316="M",-Amount316,0),0)</f>
        <v>0</v>
      </c>
      <c r="M72" s="95">
        <f>IF(Seller41="h4",IF(Rights41="M",-Amount41,0),0)+IF(Seller42="h4",IF(Rights42="M",-Amount42,0),0)+IF(Seller43="h4",IF(Rights43="M",-Amount43,0),0)+IF(Seller44="h4",IF(Rights44="M",-Amount44,0),0)+IF(Seller45="h4",IF(Rights45="M",-Amount45,0),0)+IF(Seller46="h4",IF(Rights46="M",-Amount46,0),0)+IF(Seller47="h4",IF(Rights47="M",-Amount47,0),0)+IF(Seller48="h4",IF(Rights48="M",-Amount48,0),0)+IF(Seller49="h4",IF(Rights49="M",-Amount49,0),0)+IF(Seller410="h4",IF(Rights410="M",-Amount410,0),0)+IF(Seller411="h4",IF(Rights411="M",-Amount411,0),0)+IF(Seller412="h4",IF(Rights412="M",-Amount412,0),0)+IF(Seller413="h4",IF(Rights413="M",-Amount413,0),0)+IF(Seller414="h4",IF(Rights414="M",-Amount414,0),0)+IF(Seller415="h4",IF(Rights415="M",-Amount415,0),0)+IF(Seller416="h4",IF(Rights416="M",-Amount416,0),0)</f>
        <v>0</v>
      </c>
      <c r="N72" s="52"/>
      <c r="O72" s="100" t="s">
        <v>437</v>
      </c>
      <c r="P72" s="100" t="s">
        <v>437</v>
      </c>
      <c r="Q72" s="100" t="s">
        <v>437</v>
      </c>
      <c r="R72" s="100" t="s">
        <v>437</v>
      </c>
      <c r="S72" s="96"/>
      <c r="T72" s="100" t="s">
        <v>437</v>
      </c>
      <c r="U72" s="95" t="s">
        <v>437</v>
      </c>
      <c r="V72" s="95" t="s">
        <v>437</v>
      </c>
      <c r="W72" s="95" t="s">
        <v>437</v>
      </c>
    </row>
    <row r="73" spans="1:23" x14ac:dyDescent="0.35">
      <c r="A73" s="108" t="s">
        <v>422</v>
      </c>
      <c r="B73" s="108">
        <v>120</v>
      </c>
      <c r="C73" s="108">
        <f>B73+G73+P73</f>
        <v>107</v>
      </c>
      <c r="D73" s="108">
        <f t="shared" ref="D73" si="51">C73</f>
        <v>107</v>
      </c>
      <c r="E73" s="108">
        <f t="shared" si="47"/>
        <v>97</v>
      </c>
      <c r="F73" s="53"/>
      <c r="G73" s="109">
        <v>-13</v>
      </c>
      <c r="H73" s="109">
        <v>-10</v>
      </c>
      <c r="I73" s="53"/>
      <c r="J73" s="110" t="s">
        <v>437</v>
      </c>
      <c r="K73" s="108" t="s">
        <v>437</v>
      </c>
      <c r="L73" s="108" t="s">
        <v>437</v>
      </c>
      <c r="M73" s="108" t="s">
        <v>437</v>
      </c>
      <c r="N73" s="52"/>
      <c r="O73" s="110" t="s">
        <v>437</v>
      </c>
      <c r="P73" s="111">
        <f>IF(Buyer21="t1",IF(Rights21="H",Amount21,0),0)+IF(Buyer22="t1",IF(Rights22="H",Amount22,0),0)+IF(Buyer23="t1",IF(Rights23="H",Amount23,0),0)+IF(Buyer24="t1",IF(Rights24="H",Amount24,0),0)+IF(Buyer25="t1",IF(Rights24="H",Amount25,0),0)+IF(Buyer26="t1",IF(Rights26="H",Amount26,0),0)+IF(Buyer27="t1",IF(Rights27="H",Amount27,0),0)+IF(Buyer28="t1",IF(Rights28="H",Amount28,0),0)+IF(Buyer29="t1",IF(Rights29="H",Amount29,0),0)+IF(Buyer210="t1",IF(Rights210="H",Amount210,0),0)+IF(Buyer211="t1",IF(Rights211="H",Amount211,0),0)+IF(Buyer212="t1",IF(Rights212="H",Amount212,0),0)+IF(Buyer213="t1",IF(Rights213="H",Amount213,0),0)+IF(Buyer214="t1",IF(Rights214="H",Amount214,0),0)+IF(Buyer215="t1",IF(Rights215="H",Amount215,0),0)+IF(Buyer216="t1",IF(Rights216="H",Amount216,0),0)+IF(Buyer21="t1",IF(Rights21="M",Amount21,0),0)+IF(Buyer22="t1",IF(Rights22="M",Amount22,0),0)+IF(Buyer23="t1",IF(Rights23="M",Amount23,0),0)+IF(Buyer24="t1",IF(Rights24="M",Amount24,0),0)+IF(Buyer25="t1",IF(Rights24="M",Amount25,0),0)+IF(Buyer26="t1",IF(Rights26="M",Amount26,0),0)+IF(Buyer27="t1",IF(Rights27="M",Amount27,0),0)+IF(Buyer28="t1",IF(Rights28="M",Amount28,0),0)+IF(Buyer29="t1",IF(Rights29="M",Amount29,0),0)+IF(Buyer210="t1",IF(Rights210="M",Amount210,0),0)+IF(Buyer211="t1",IF(Rights211="M",Amount211,0),0)+IF(Buyer212="t1",IF(Rights212="M",Amount212,0),0)+IF(Buyer213="t1",IF(Rights213="M",Amount213,0),0)+IF(Buyer214="t1",IF(Rights214="M",Amount214,0),0)+IF(Buyer215="t1",IF(Rights215="M",Amount215,0),0)+IF(Buyer216="t1",IF(Rights216="M",Amount216,0),0)+IF(Buyer21="t1",IF(Rights21="L",Amount21,0),0)+IF(Buyer22="t1",IF(Rights22="L",Amount22,0),0)+IF(Buyer23="t1",IF(Rights23="L",Amount23,0),0)+IF(Buyer24="t1",IF(Rights24="L",Amount24,0),0)+IF(Buyer25="t1",IF(Rights24="L",Amount25,0),0)+IF(Buyer26="t1",IF(Rights26="L",Amount26,0),0)+IF(Buyer27="t1",IF(Rights27="L",Amount27,0),0)+IF(Buyer28="t1",IF(Rights28="L",Amount28,0),0)+IF(Buyer29="t1",IF(Rights29="L",Amount29,0),0)+IF(Buyer210="t1",IF(Rights210="L",Amount210,0),0)+IF(Buyer211="t1",IF(Rights211="L",Amount211,0),0)+IF(Buyer212="t1",IF(Rights212="L",Amount212,0),0)+IF(Buyer213="t1",IF(Rights213="L",Amount213,0),0)+IF(Buyer214="t1",IF(Rights214="L",Amount214,0),0)+IF(Buyer215="t1",IF(Rights215="L",Amount215,0),0)+IF(Buyer216="t1",IF(Rights216="L",Amount216,0),0)</f>
        <v>0</v>
      </c>
      <c r="Q73" s="111">
        <f>IF(Buyer31="t1",IF(Rights31="H",Amount31,0),0)+IF(Buyer32="t1",IF(Rights32="H",Amount32,0),0)+IF(Buyer33="t1",IF(Rights33="H",Amount33,0),0)+IF(Buyer34="t1",IF(Rights34="H",Amount34,0),0)+IF(Buyer35="t1",IF(Rights34="H",Amount35,0),0)+IF(Buyer36="t1",IF(Rights36="H",Amount36,0),0)+IF(Buyer37="t1",IF(Rights37="H",Amount37,0),0)+IF(Buyer38="t1",IF(Rights38="H",Amount38,0),0)+IF(Buyer39="t1",IF(Rights39="H",Amount39,0),0)+IF(Buyer310="t1",IF(Rights310="H",Amount310,0),0)+IF(Buyer311="t1",IF(Rights311="H",Amount311,0),0)+IF(Buyer312="t1",IF(Rights312="H",Amount312,0),0)+IF(Buyer313="t1",IF(Rights313="H",Amount313,0),0)+IF(Buyer314="t1",IF(Rights314="H",Amount314,0),0)+IF(Buyer315="t1",IF(Rights315="H",Amount315,0),0)+IF(Buyer316="t1",IF(Rights316="H",Amount316,0),0)+IF(Buyer31="t1",IF(Rights31="M",Amount31,0),0)+IF(Buyer32="t1",IF(Rights32="M",Amount32,0),0)+IF(Buyer33="t1",IF(Rights33="M",Amount33,0),0)+IF(Buyer34="t1",IF(Rights34="M",Amount34,0),0)+IF(Buyer35="t1",IF(Rights34="M",Amount35,0),0)+IF(Buyer36="t1",IF(Rights36="M",Amount36,0),0)+IF(Buyer37="t1",IF(Rights37="M",Amount37,0),0)+IF(Buyer38="t1",IF(Rights38="M",Amount38,0),0)+IF(Buyer39="t1",IF(Rights39="M",Amount39,0),0)+IF(Buyer310="t1",IF(Rights310="M",Amount310,0),0)+IF(Buyer311="t1",IF(Rights311="M",Amount311,0),0)+IF(Buyer312="t1",IF(Rights312="M",Amount312,0),0)+IF(Buyer313="t1",IF(Rights313="M",Amount313,0),0)+IF(Buyer314="t1",IF(Rights314="M",Amount314,0),0)+IF(Buyer315="t1",IF(Rights315="M",Amount315,0),0)+IF(Buyer316="t1",IF(Rights316="M",Amount316,0),0)+IF(Buyer31="t1",IF(Rights31="L",Amount31,0),0)+IF(Buyer32="t1",IF(Rights32="L",Amount32,0),0)+IF(Buyer33="t1",IF(Rights33="L",Amount33,0),0)+IF(Buyer34="t1",IF(Rights34="L",Amount34,0),0)+IF(Buyer35="t1",IF(Rights34="L",Amount35,0),0)+IF(Buyer36="t1",IF(Rights36="L",Amount36,0),0)+IF(Buyer37="t1",IF(Rights37="L",Amount37,0),0)+IF(Buyer38="t1",IF(Rights38="L",Amount38,0),0)+IF(Buyer39="t1",IF(Rights39="L",Amount39,0),0)+IF(Buyer310="t1",IF(Rights310="L",Amount310,0),0)+IF(Buyer311="t1",IF(Rights311="L",Amount311,0),0)+IF(Buyer312="t1",IF(Rights312="L",Amount312,0),0)+IF(Buyer313="t1",IF(Rights313="L",Amount313,0),0)+IF(Buyer314="t1",IF(Rights314="L",Amount314,0),0)+IF(Buyer315="t1",IF(Rights315="L",Amount315,0),0)+IF(Buyer316="t1",IF(Rights316="L",Amount316,0),0)</f>
        <v>0</v>
      </c>
      <c r="R73" s="111">
        <f>IF(Buyer41="t1",IF(Rights41="H",Amount41,0),0)+IF(Buyer42="t1",IF(Rights42="H",Amount42,0),0)+IF(Buyer43="t1",IF(Rights43="H",Amount43,0),0)+IF(Buyer44="t1",IF(Rights44="H",Amount44,0),0)+IF(Buyer45="t1",IF(Rights44="H",Amount45,0),0)+IF(Buyer46="t1",IF(Rights46="H",Amount46,0),0)+IF(Buyer47="t1",IF(Rights47="H",Amount47,0),0)+IF(Buyer48="t1",IF(Rights48="H",Amount48,0),0)+IF(Buyer49="t1",IF(Rights49="H",Amount49,0),0)+IF(Buyer410="t1",IF(Rights410="H",Amount410,0),0)+IF(Buyer411="t1",IF(Rights411="H",Amount411,0),0)+IF(Buyer412="t1",IF(Rights412="H",Amount412,0),0)+IF(Buyer413="t1",IF(Rights413="H",Amount413,0),0)+IF(Buyer414="t1",IF(Rights414="H",Amount414,0),0)+IF(Buyer415="t1",IF(Rights415="H",Amount415,0),0)+IF(Buyer416="t1",IF(Rights416="H",Amount416,0),0)+IF(Buyer41="t1",IF(Rights41="M",Amount41,0),0)+IF(Buyer42="t1",IF(Rights42="M",Amount42,0),0)+IF(Buyer43="t1",IF(Rights43="M",Amount43,0),0)+IF(Buyer44="t1",IF(Rights44="M",Amount44,0),0)+IF(Buyer45="t1",IF(Rights44="M",Amount45,0),0)+IF(Buyer46="t1",IF(Rights46="M",Amount46,0),0)+IF(Buyer47="t1",IF(Rights47="M",Amount47,0),0)+IF(Buyer48="t1",IF(Rights48="M",Amount48,0),0)+IF(Buyer49="t1",IF(Rights49="M",Amount49,0),0)+IF(Buyer410="t1",IF(Rights410="M",Amount410,0),0)+IF(Buyer411="t1",IF(Rights411="M",Amount411,0),0)+IF(Buyer412="t1",IF(Rights412="M",Amount412,0),0)+IF(Buyer413="t1",IF(Rights413="M",Amount413,0),0)+IF(Buyer414="t1",IF(Rights414="M",Amount414,0),0)+IF(Buyer415="t1",IF(Rights415="M",Amount415,0),0)+IF(Buyer416="t1",IF(Rights416="M",Amount416,0),0)+IF(Buyer41="t1",IF(Rights41="L",Amount41,0),0)+IF(Buyer42="t1",IF(Rights42="L",Amount42,0),0)+IF(Buyer43="t1",IF(Rights43="L",Amount43,0),0)+IF(Buyer44="t1",IF(Rights44="L",Amount44,0),0)+IF(Buyer45="t1",IF(Rights44="L",Amount45,0),0)+IF(Buyer46="t1",IF(Rights46="L",Amount46,0),0)+IF(Buyer47="t1",IF(Rights47="L",Amount47,0),0)+IF(Buyer48="t1",IF(Rights48="L",Amount48,0),0)+IF(Buyer49="t1",IF(Rights49="L",Amount49,0),0)+IF(Buyer410="t1",IF(Rights410="L",Amount410,0),0)+IF(Buyer411="t1",IF(Rights411="L",Amount411,0),0)+IF(Buyer412="t1",IF(Rights412="L",Amount412,0),0)+IF(Buyer413="t1",IF(Rights413="L",Amount413,0),0)+IF(Buyer414="t1",IF(Rights414="L",Amount414,0),0)+IF(Buyer415="t1",IF(Rights415="L",Amount415,0),0)+IF(Buyer416="t1",IF(Rights416="L",Amount416,0),0)</f>
        <v>0</v>
      </c>
      <c r="S73" s="96"/>
      <c r="T73" s="110" t="s">
        <v>437</v>
      </c>
      <c r="U73" s="108" t="s">
        <v>437</v>
      </c>
      <c r="V73" s="108" t="s">
        <v>437</v>
      </c>
      <c r="W73" s="108" t="s">
        <v>437</v>
      </c>
    </row>
    <row r="74" spans="1:23" x14ac:dyDescent="0.35">
      <c r="A74" s="105" t="s">
        <v>443</v>
      </c>
      <c r="B74" s="105">
        <v>0</v>
      </c>
      <c r="C74" s="105">
        <f>B74+P74</f>
        <v>0</v>
      </c>
      <c r="D74" s="105">
        <f>C74+Q74</f>
        <v>0</v>
      </c>
      <c r="E74" s="105">
        <f>D74+R74</f>
        <v>0</v>
      </c>
      <c r="F74" s="53"/>
      <c r="G74" s="106"/>
      <c r="H74" s="106"/>
      <c r="I74" s="53"/>
      <c r="J74" s="107" t="s">
        <v>437</v>
      </c>
      <c r="K74" s="105" t="s">
        <v>437</v>
      </c>
      <c r="L74" s="105" t="s">
        <v>437</v>
      </c>
      <c r="M74" s="105" t="s">
        <v>437</v>
      </c>
      <c r="N74" s="52"/>
      <c r="O74" s="107" t="s">
        <v>437</v>
      </c>
      <c r="P74" s="105">
        <f>IF(Buyer21="c2",IF(Rights21="H",Amount21,0),0)+IF(Buyer22="c2",IF(Rights22="H",Amount22,0),0)+IF(Buyer23="c2",IF(Rights23="H",Amount23,0),0)+IF(Buyer24="c2",IF(Rights24="H",Amount24,0),0)+IF(Buyer25="c2",IF(Rights24="H",Amount25,0),0)+IF(Buyer26="c2",IF(Rights26="H",Amount26,0),0)+IF(Buyer27="c2",IF(Rights27="H",Amount27,0),0)+IF(Buyer28="c2",IF(Rights28="H",Amount28,0),0)+IF(Buyer29="c2",IF(Rights29="H",Amount29,0),0)+IF(Buyer210="c2",IF(Rights210="H",Amount210,0),0)+IF(Buyer211="c2",IF(Rights211="H",Amount211,0),0)+IF(Buyer212="c2",IF(Rights212="H",Amount212,0),0)+IF(Buyer213="c2",IF(Rights213="H",Amount213,0),0)+IF(Buyer214="c2",IF(Rights214="H",Amount214,0),0)+IF(Buyer215="c2",IF(Rights215="H",Amount215,0),0)+IF(Buyer216="c2",IF(Rights216="H",Amount216,0),0)+IF(Buyer21="c2",IF(Rights21="M",Amount21,0),0)+IF(Buyer22="c2",IF(Rights22="M",Amount22,0),0)+IF(Buyer23="c2",IF(Rights23="M",Amount23,0),0)+IF(Buyer24="c2",IF(Rights24="M",Amount24,0),0)+IF(Buyer25="c2",IF(Rights24="M",Amount25,0),0)+IF(Buyer26="c2",IF(Rights26="M",Amount26,0),0)+IF(Buyer27="c2",IF(Rights27="M",Amount27,0),0)+IF(Buyer28="c2",IF(Rights28="M",Amount28,0),0)+IF(Buyer29="c2",IF(Rights29="M",Amount29,0),0)+IF(Buyer210="c2",IF(Rights210="M",Amount210,0),0)+IF(Buyer211="c2",IF(Rights211="M",Amount211,0),0)+IF(Buyer212="c2",IF(Rights212="M",Amount212,0),0)+IF(Buyer213="c2",IF(Rights213="M",Amount213,0),0)+IF(Buyer214="c2",IF(Rights214="M",Amount214,0),0)+IF(Buyer215="c2",IF(Rights215="M",Amount215,0),0)+IF(Buyer216="c2",IF(Rights216="M",Amount216,0),0)+IF(Buyer21="c2",IF(Rights21="L",Amount21,0),0)+IF(Buyer22="c2",IF(Rights22="L",Amount22,0),0)+IF(Buyer23="c2",IF(Rights23="L",Amount23,0),0)+IF(Buyer24="c2",IF(Rights24="L",Amount24,0),0)+IF(Buyer25="c2",IF(Rights24="L",Amount25,0),0)+IF(Buyer26="c2",IF(Rights26="L",Amount26,0),0)+IF(Buyer27="c2",IF(Rights27="L",Amount27,0),0)+IF(Buyer28="c2",IF(Rights28="L",Amount28,0),0)+IF(Buyer29="c2",IF(Rights29="L",Amount29,0),0)+IF(Buyer210="c2",IF(Rights210="L",Amount210,0),0)+IF(Buyer211="c2",IF(Rights211="L",Amount211,0),0)+IF(Buyer212="c2",IF(Rights212="L",Amount212,0),0)+IF(Buyer213="c2",IF(Rights213="L",Amount213,0),0)+IF(Buyer214="c2",IF(Rights214="L",Amount214,0),0)+IF(Buyer215="c2",IF(Rights215="L",Amount215,0),0)+IF(Buyer216="c2",IF(Rights216="L",Amount216,0),0)</f>
        <v>0</v>
      </c>
      <c r="Q74" s="105">
        <f>IF(Buyer31="c2",IF(Rights31="H",Amount31,0),0)+IF(Buyer32="c2",IF(Rights32="H",Amount32,0),0)+IF(Buyer33="c2",IF(Rights33="H",Amount33,0),0)+IF(Buyer34="c2",IF(Rights34="H",Amount34,0),0)+IF(Buyer35="c2",IF(Rights34="H",Amount35,0),0)+IF(Buyer36="c2",IF(Rights36="H",Amount36,0),0)+IF(Buyer37="c2",IF(Rights37="H",Amount37,0),0)+IF(Buyer38="c2",IF(Rights38="H",Amount38,0),0)+IF(Buyer39="c2",IF(Rights39="H",Amount39,0),0)+IF(Buyer310="c2",IF(Rights310="H",Amount310,0),0)+IF(Buyer311="c2",IF(Rights311="H",Amount311,0),0)+IF(Buyer312="c2",IF(Rights312="H",Amount312,0),0)+IF(Buyer313="c2",IF(Rights313="H",Amount313,0),0)+IF(Buyer314="c2",IF(Rights314="H",Amount314,0),0)+IF(Buyer315="c2",IF(Rights315="H",Amount315,0),0)+IF(Buyer316="c2",IF(Rights316="H",Amount316,0),0)+IF(Buyer31="c2",IF(Rights31="M",Amount31,0),0)+IF(Buyer32="c2",IF(Rights32="M",Amount32,0),0)+IF(Buyer33="c2",IF(Rights33="M",Amount33,0),0)+IF(Buyer34="c2",IF(Rights34="M",Amount34,0),0)+IF(Buyer35="c2",IF(Rights34="M",Amount35,0),0)+IF(Buyer36="c2",IF(Rights36="M",Amount36,0),0)+IF(Buyer37="c2",IF(Rights37="M",Amount37,0),0)+IF(Buyer38="c2",IF(Rights38="M",Amount38,0),0)+IF(Buyer39="c2",IF(Rights39="M",Amount39,0),0)+IF(Buyer310="c2",IF(Rights310="M",Amount310,0),0)+IF(Buyer311="c2",IF(Rights311="M",Amount311,0),0)+IF(Buyer312="c2",IF(Rights312="M",Amount312,0),0)+IF(Buyer313="c2",IF(Rights313="M",Amount313,0),0)+IF(Buyer314="c2",IF(Rights314="M",Amount314,0),0)+IF(Buyer315="c2",IF(Rights315="M",Amount315,0),0)+IF(Buyer316="c2",IF(Rights316="M",Amount316,0),0)+IF(Buyer31="c2",IF(Rights31="L",Amount31,0),0)+IF(Buyer32="c2",IF(Rights32="L",Amount32,0),0)+IF(Buyer33="c2",IF(Rights33="L",Amount33,0),0)+IF(Buyer34="c2",IF(Rights34="L",Amount34,0),0)+IF(Buyer35="c2",IF(Rights34="L",Amount35,0),0)+IF(Buyer36="c2",IF(Rights36="L",Amount36,0),0)+IF(Buyer37="c2",IF(Rights37="L",Amount37,0),0)+IF(Buyer38="c2",IF(Rights38="L",Amount38,0),0)+IF(Buyer39="c2",IF(Rights39="L",Amount39,0),0)+IF(Buyer310="c2",IF(Rights310="L",Amount310,0),0)+IF(Buyer311="c2",IF(Rights311="L",Amount311,0),0)+IF(Buyer312="c2",IF(Rights312="L",Amount312,0),0)+IF(Buyer313="c2",IF(Rights313="L",Amount313,0),0)+IF(Buyer314="c2",IF(Rights314="L",Amount314,0),0)+IF(Buyer315="c2",IF(Rights315="L",Amount315,0),0)+IF(Buyer316="c2",IF(Rights316="L",Amount316,0),0)</f>
        <v>0</v>
      </c>
      <c r="R74" s="105">
        <f>IF(Buyer41="c2",IF(Rights41="H",Amount41,0),0)+IF(Buyer42="c2",IF(Rights42="H",Amount42,0),0)+IF(Buyer43="c2",IF(Rights43="H",Amount43,0),0)+IF(Buyer44="c2",IF(Rights44="H",Amount44,0),0)+IF(Buyer45="c2",IF(Rights44="H",Amount45,0),0)+IF(Buyer46="c2",IF(Rights46="H",Amount46,0),0)+IF(Buyer47="c2",IF(Rights47="H",Amount47,0),0)+IF(Buyer48="c2",IF(Rights48="H",Amount48,0),0)+IF(Buyer49="c2",IF(Rights49="H",Amount49,0),0)+IF(Buyer410="c2",IF(Rights410="H",Amount410,0),0)+IF(Buyer411="c2",IF(Rights411="H",Amount411,0),0)+IF(Buyer412="c2",IF(Rights412="H",Amount412,0),0)+IF(Buyer413="c2",IF(Rights413="H",Amount413,0),0)+IF(Buyer414="c2",IF(Rights414="H",Amount414,0),0)+IF(Buyer415="c2",IF(Rights415="H",Amount415,0),0)+IF(Buyer416="c2",IF(Rights416="H",Amount416,0),0)+IF(Buyer41="c2",IF(Rights41="M",Amount41,0),0)+IF(Buyer42="c2",IF(Rights42="M",Amount42,0),0)+IF(Buyer43="c2",IF(Rights43="M",Amount43,0),0)+IF(Buyer44="c2",IF(Rights44="M",Amount44,0),0)+IF(Buyer45="c2",IF(Rights44="M",Amount45,0),0)+IF(Buyer46="c2",IF(Rights46="M",Amount46,0),0)+IF(Buyer47="c2",IF(Rights47="M",Amount47,0),0)+IF(Buyer48="c2",IF(Rights48="M",Amount48,0),0)+IF(Buyer49="c2",IF(Rights49="M",Amount49,0),0)+IF(Buyer410="c2",IF(Rights410="M",Amount410,0),0)+IF(Buyer411="c2",IF(Rights411="M",Amount411,0),0)+IF(Buyer412="c2",IF(Rights412="M",Amount412,0),0)+IF(Buyer413="c2",IF(Rights413="M",Amount413,0),0)+IF(Buyer414="c2",IF(Rights414="M",Amount414,0),0)+IF(Buyer415="c2",IF(Rights415="M",Amount415,0),0)+IF(Buyer416="c2",IF(Rights416="M",Amount416,0),0)+IF(Buyer41="c2",IF(Rights41="L",Amount41,0),0)+IF(Buyer42="c2",IF(Rights42="L",Amount42,0),0)+IF(Buyer43="c2",IF(Rights43="L",Amount43,0),0)+IF(Buyer44="c2",IF(Rights44="L",Amount44,0),0)+IF(Buyer45="c2",IF(Rights44="L",Amount45,0),0)+IF(Buyer46="c2",IF(Rights46="L",Amount46,0),0)+IF(Buyer47="c2",IF(Rights47="L",Amount47,0),0)+IF(Buyer48="c2",IF(Rights48="L",Amount48,0),0)+IF(Buyer49="c2",IF(Rights49="L",Amount49,0),0)+IF(Buyer410="c2",IF(Rights410="L",Amount410,0),0)+IF(Buyer411="c2",IF(Rights411="L",Amount411,0),0)+IF(Buyer412="c2",IF(Rights412="L",Amount412,0),0)+IF(Buyer413="c2",IF(Rights413="L",Amount413,0),0)+IF(Buyer414="c2",IF(Rights414="L",Amount414,0),0)+IF(Buyer415="c2",IF(Rights415="L",Amount415,0),0)+IF(Buyer416="c2",IF(Rights416="L",Amount416,0),0)</f>
        <v>0</v>
      </c>
      <c r="S74" s="96"/>
      <c r="T74" s="105" t="s">
        <v>437</v>
      </c>
      <c r="U74" s="105" t="s">
        <v>437</v>
      </c>
      <c r="V74" s="105" t="s">
        <v>437</v>
      </c>
      <c r="W74" s="105" t="s">
        <v>437</v>
      </c>
    </row>
    <row r="75" spans="1:23" x14ac:dyDescent="0.35">
      <c r="A75" s="108" t="s">
        <v>444</v>
      </c>
      <c r="B75" s="108">
        <v>0</v>
      </c>
      <c r="C75" s="108">
        <f t="shared" ref="C75:E75" si="52">B75+P75</f>
        <v>0</v>
      </c>
      <c r="D75" s="108">
        <f t="shared" si="52"/>
        <v>0</v>
      </c>
      <c r="E75" s="108">
        <f t="shared" si="52"/>
        <v>0</v>
      </c>
      <c r="F75" s="53"/>
      <c r="G75" s="109"/>
      <c r="H75" s="109"/>
      <c r="I75" s="53"/>
      <c r="J75" s="110" t="s">
        <v>437</v>
      </c>
      <c r="K75" s="108" t="s">
        <v>437</v>
      </c>
      <c r="L75" s="108" t="s">
        <v>437</v>
      </c>
      <c r="M75" s="108" t="s">
        <v>437</v>
      </c>
      <c r="N75" s="52"/>
      <c r="O75" s="110" t="s">
        <v>437</v>
      </c>
      <c r="P75" s="108">
        <f>IF(Buyer21="h10",IF(Rights21="H",Amount21,0),0)+IF(Buyer22="h10",IF(Rights22="H",Amount22,0),0)+IF(Buyer23="h10",IF(Rights23="H",Amount23,0),0)+IF(Buyer24="h10",IF(Rights24="H",Amount24,0),0)+IF(Buyer25="h10",IF(Rights24="H",Amount25,0),0)+IF(Buyer26="h10",IF(Rights26="H",Amount26,0),0)+IF(Buyer27="h10",IF(Rights27="H",Amount27,0),0)+IF(Buyer28="h10",IF(Rights28="H",Amount28,0),0)+IF(Buyer29="h10",IF(Rights29="H",Amount29,0),0)+IF(Buyer210="h10",IF(Rights210="H",Amount210,0),0)+IF(Buyer211="h10",IF(Rights211="H",Amount211,0),0)+IF(Buyer212="h10",IF(Rights212="H",Amount212,0),0)+IF(Buyer213="h10",IF(Rights213="H",Amount213,0),0)+IF(Buyer214="h10",IF(Rights214="H",Amount214,0),0)+IF(Buyer215="h10",IF(Rights215="H",Amount215,0),0)+IF(Buyer216="h10",IF(Rights216="H",Amount216,0),0)+IF(Buyer21="h10",IF(Rights21="M",Amount21,0),0)+IF(Buyer22="h10",IF(Rights22="M",Amount22,0),0)+IF(Buyer23="h10",IF(Rights23="M",Amount23,0),0)+IF(Buyer24="h10",IF(Rights24="M",Amount24,0),0)+IF(Buyer25="h10",IF(Rights24="M",Amount25,0),0)+IF(Buyer26="h10",IF(Rights26="M",Amount26,0),0)+IF(Buyer27="h10",IF(Rights27="M",Amount27,0),0)+IF(Buyer28="h10",IF(Rights28="M",Amount28,0),0)+IF(Buyer29="h10",IF(Rights29="M",Amount29,0),0)+IF(Buyer210="h10",IF(Rights210="M",Amount210,0),0)+IF(Buyer211="h10",IF(Rights211="M",Amount211,0),0)+IF(Buyer212="h10",IF(Rights212="M",Amount212,0),0)+IF(Buyer213="h10",IF(Rights213="M",Amount213,0),0)+IF(Buyer214="h10",IF(Rights214="M",Amount214,0),0)+IF(Buyer215="h10",IF(Rights215="M",Amount215,0),0)+IF(Buyer216="h10",IF(Rights216="M",Amount216,0),0)+IF(Buyer21="h10",IF(Rights21="L",Amount21,0),0)+IF(Buyer22="h10",IF(Rights22="L",Amount22,0),0)+IF(Buyer23="h10",IF(Rights23="L",Amount23,0),0)+IF(Buyer24="h10",IF(Rights24="L",Amount24,0),0)+IF(Buyer25="h10",IF(Rights24="L",Amount25,0),0)+IF(Buyer26="h10",IF(Rights26="L",Amount26,0),0)+IF(Buyer27="h10",IF(Rights27="L",Amount27,0),0)+IF(Buyer28="h10",IF(Rights28="L",Amount28,0),0)+IF(Buyer29="h10",IF(Rights29="L",Amount29,0),0)+IF(Buyer210="h10",IF(Rights210="L",Amount210,0),0)+IF(Buyer211="h10",IF(Rights211="L",Amount211,0),0)+IF(Buyer212="h10",IF(Rights212="L",Amount212,0),0)+IF(Buyer213="h10",IF(Rights213="L",Amount213,0),0)+IF(Buyer214="h10",IF(Rights214="L",Amount214,0),0)+IF(Buyer215="h10",IF(Rights215="L",Amount215,0),0)+IF(Buyer216="h10",IF(Rights216="L",Amount216,0),0)</f>
        <v>0</v>
      </c>
      <c r="Q75" s="108">
        <f>IF(Buyer31="h10",IF(Rights31="H",Amount31,0),0)+IF(Buyer32="h10",IF(Rights32="H",Amount32,0),0)+IF(Buyer33="h10",IF(Rights33="H",Amount33,0),0)+IF(Buyer34="h10",IF(Rights34="H",Amount34,0),0)+IF(Buyer35="h10",IF(Rights34="H",Amount35,0),0)+IF(Buyer36="h10",IF(Rights36="H",Amount36,0),0)+IF(Buyer37="h10",IF(Rights37="H",Amount37,0),0)+IF(Buyer38="h10",IF(Rights38="H",Amount38,0),0)+IF(Buyer39="h10",IF(Rights39="H",Amount39,0),0)+IF(Buyer310="h10",IF(Rights310="H",Amount310,0),0)+IF(Buyer311="h10",IF(Rights311="H",Amount311,0),0)+IF(Buyer312="h10",IF(Rights312="H",Amount312,0),0)+IF(Buyer313="h10",IF(Rights313="H",Amount313,0),0)+IF(Buyer314="h10",IF(Rights314="H",Amount314,0),0)+IF(Buyer315="h10",IF(Rights315="H",Amount315,0),0)+IF(Buyer316="h10",IF(Rights316="H",Amount316,0),0)+IF(Buyer31="h10",IF(Rights31="M",Amount31,0),0)+IF(Buyer32="h10",IF(Rights32="M",Amount32,0),0)+IF(Buyer33="h10",IF(Rights33="M",Amount33,0),0)+IF(Buyer34="h10",IF(Rights34="M",Amount34,0),0)+IF(Buyer35="h10",IF(Rights34="M",Amount35,0),0)+IF(Buyer36="h10",IF(Rights36="M",Amount36,0),0)+IF(Buyer37="h10",IF(Rights37="M",Amount37,0),0)+IF(Buyer38="h10",IF(Rights38="M",Amount38,0),0)+IF(Buyer39="h10",IF(Rights39="M",Amount39,0),0)+IF(Buyer310="h10",IF(Rights310="M",Amount310,0),0)+IF(Buyer311="h10",IF(Rights311="M",Amount311,0),0)+IF(Buyer312="h10",IF(Rights312="M",Amount312,0),0)+IF(Buyer313="h10",IF(Rights313="M",Amount313,0),0)+IF(Buyer314="h10",IF(Rights314="M",Amount314,0),0)+IF(Buyer315="h10",IF(Rights315="M",Amount315,0),0)+IF(Buyer316="h10",IF(Rights316="M",Amount316,0),0)+IF(Buyer31="h10",IF(Rights31="L",Amount31,0),0)+IF(Buyer32="h10",IF(Rights32="L",Amount32,0),0)+IF(Buyer33="h10",IF(Rights33="L",Amount33,0),0)+IF(Buyer34="h10",IF(Rights34="L",Amount34,0),0)+IF(Buyer35="h10",IF(Rights34="L",Amount35,0),0)+IF(Buyer36="h10",IF(Rights36="L",Amount36,0),0)+IF(Buyer37="h10",IF(Rights37="L",Amount37,0),0)+IF(Buyer38="h10",IF(Rights38="L",Amount38,0),0)+IF(Buyer39="h10",IF(Rights39="L",Amount39,0),0)+IF(Buyer310="h10",IF(Rights310="L",Amount310,0),0)+IF(Buyer311="h10",IF(Rights311="L",Amount311,0),0)+IF(Buyer312="h10",IF(Rights312="L",Amount312,0),0)+IF(Buyer313="h10",IF(Rights313="L",Amount313,0),0)+IF(Buyer314="h10",IF(Rights314="L",Amount314,0),0)+IF(Buyer315="h10",IF(Rights315="L",Amount315,0),0)+IF(Buyer316="h10",IF(Rights316="L",Amount316,0),0)</f>
        <v>0</v>
      </c>
      <c r="R75" s="108">
        <f>IF(Buyer41="h10",IF(Rights41="H",Amount41,0),0)+IF(Buyer42="h10",IF(Rights42="H",Amount42,0),0)+IF(Buyer43="h10",IF(Rights43="H",Amount43,0),0)+IF(Buyer44="h10",IF(Rights44="H",Amount44,0),0)+IF(Buyer45="h10",IF(Rights44="H",Amount45,0),0)+IF(Buyer46="h10",IF(Rights46="H",Amount46,0),0)+IF(Buyer47="h10",IF(Rights47="H",Amount47,0),0)+IF(Buyer48="h10",IF(Rights48="H",Amount48,0),0)+IF(Buyer49="h10",IF(Rights49="H",Amount49,0),0)+IF(Buyer410="h10",IF(Rights410="H",Amount410,0),0)+IF(Buyer411="h10",IF(Rights411="H",Amount411,0),0)+IF(Buyer412="h10",IF(Rights412="H",Amount412,0),0)+IF(Buyer413="h10",IF(Rights413="H",Amount413,0),0)+IF(Buyer414="h10",IF(Rights414="H",Amount414,0),0)+IF(Buyer415="h10",IF(Rights415="H",Amount415,0),0)+IF(Buyer416="h10",IF(Rights416="H",Amount416,0),0)+IF(Buyer41="h10",IF(Rights41="M",Amount41,0),0)+IF(Buyer42="h10",IF(Rights42="M",Amount42,0),0)+IF(Buyer43="h10",IF(Rights43="M",Amount43,0),0)+IF(Buyer44="h10",IF(Rights44="M",Amount44,0),0)+IF(Buyer45="h10",IF(Rights44="M",Amount45,0),0)+IF(Buyer46="h10",IF(Rights46="M",Amount46,0),0)+IF(Buyer47="h10",IF(Rights47="M",Amount47,0),0)+IF(Buyer48="h10",IF(Rights48="M",Amount48,0),0)+IF(Buyer49="h10",IF(Rights49="M",Amount49,0),0)+IF(Buyer410="h10",IF(Rights410="M",Amount410,0),0)+IF(Buyer411="h10",IF(Rights411="M",Amount411,0),0)+IF(Buyer412="h10",IF(Rights412="M",Amount412,0),0)+IF(Buyer413="h10",IF(Rights413="M",Amount413,0),0)+IF(Buyer414="h10",IF(Rights414="M",Amount414,0),0)+IF(Buyer415="h10",IF(Rights415="M",Amount415,0),0)+IF(Buyer416="h10",IF(Rights416="M",Amount416,0),0)+IF(Buyer41="h10",IF(Rights41="L",Amount41,0),0)+IF(Buyer42="h10",IF(Rights42="L",Amount42,0),0)+IF(Buyer43="h10",IF(Rights43="L",Amount43,0),0)+IF(Buyer44="h10",IF(Rights44="L",Amount44,0),0)+IF(Buyer45="h10",IF(Rights44="L",Amount45,0),0)+IF(Buyer46="h10",IF(Rights46="L",Amount46,0),0)+IF(Buyer47="h10",IF(Rights47="L",Amount47,0),0)+IF(Buyer48="h10",IF(Rights48="L",Amount48,0),0)+IF(Buyer49="h10",IF(Rights49="L",Amount49,0),0)+IF(Buyer410="h10",IF(Rights410="L",Amount410,0),0)+IF(Buyer411="h10",IF(Rights411="L",Amount411,0),0)+IF(Buyer412="h10",IF(Rights412="L",Amount412,0),0)+IF(Buyer413="h10",IF(Rights413="L",Amount413,0),0)+IF(Buyer414="h10",IF(Rights414="L",Amount414,0),0)+IF(Buyer415="h10",IF(Rights415="L",Amount415,0),0)+IF(Buyer416="h10",IF(Rights416="L",Amount416,0),0)</f>
        <v>0</v>
      </c>
      <c r="S75" s="96"/>
      <c r="T75" s="108" t="s">
        <v>437</v>
      </c>
      <c r="U75" s="108" t="s">
        <v>437</v>
      </c>
      <c r="V75" s="108" t="s">
        <v>437</v>
      </c>
      <c r="W75" s="108" t="s">
        <v>437</v>
      </c>
    </row>
    <row r="76" spans="1:23" x14ac:dyDescent="0.35">
      <c r="A76" s="105" t="s">
        <v>445</v>
      </c>
      <c r="B76" s="105">
        <v>0</v>
      </c>
      <c r="C76" s="105">
        <f t="shared" ref="C76:E76" si="53">B76+P76</f>
        <v>0</v>
      </c>
      <c r="D76" s="105">
        <f t="shared" si="53"/>
        <v>0</v>
      </c>
      <c r="E76" s="105">
        <f t="shared" si="53"/>
        <v>0</v>
      </c>
      <c r="F76" s="53"/>
      <c r="G76" s="106"/>
      <c r="H76" s="106"/>
      <c r="I76" s="53"/>
      <c r="J76" s="107" t="s">
        <v>437</v>
      </c>
      <c r="K76" s="105" t="s">
        <v>437</v>
      </c>
      <c r="L76" s="105" t="s">
        <v>437</v>
      </c>
      <c r="M76" s="105" t="s">
        <v>437</v>
      </c>
      <c r="N76" s="52"/>
      <c r="O76" s="107" t="s">
        <v>437</v>
      </c>
      <c r="P76" s="105">
        <f>IF(Buyer21="h11",IF(Rights21="H",Amount21,0),0)+IF(Buyer22="h11",IF(Rights22="H",Amount22,0),0)+IF(Buyer23="h11",IF(Rights23="H",Amount23,0),0)+IF(Buyer24="h11",IF(Rights24="H",Amount24,0),0)+IF(Buyer25="h11",IF(Rights24="H",Amount25,0),0)+IF(Buyer26="h11",IF(Rights26="H",Amount26,0),0)+IF(Buyer27="h11",IF(Rights27="H",Amount27,0),0)+IF(Buyer28="h11",IF(Rights28="H",Amount28,0),0)+IF(Buyer29="h11",IF(Rights29="H",Amount29,0),0)+IF(Buyer210="h11",IF(Rights210="H",Amount210,0),0)+IF(Buyer211="h11",IF(Rights211="H",Amount211,0),0)+IF(Buyer212="h11",IF(Rights212="H",Amount212,0),0)+IF(Buyer213="h11",IF(Rights213="H",Amount213,0),0)+IF(Buyer214="h11",IF(Rights214="H",Amount214,0),0)+IF(Buyer215="h11",IF(Rights215="H",Amount215,0),0)+IF(Buyer216="h11",IF(Rights216="H",Amount216,0),0)+IF(Buyer21="h11",IF(Rights21="M",Amount21,0),0)+IF(Buyer22="h11",IF(Rights22="M",Amount22,0),0)+IF(Buyer23="h11",IF(Rights23="M",Amount23,0),0)+IF(Buyer24="h11",IF(Rights24="M",Amount24,0),0)+IF(Buyer25="h11",IF(Rights24="M",Amount25,0),0)+IF(Buyer26="h11",IF(Rights26="M",Amount26,0),0)+IF(Buyer27="h11",IF(Rights27="M",Amount27,0),0)+IF(Buyer28="h11",IF(Rights28="M",Amount28,0),0)+IF(Buyer29="h11",IF(Rights29="M",Amount29,0),0)+IF(Buyer210="h11",IF(Rights210="M",Amount210,0),0)+IF(Buyer211="h11",IF(Rights211="M",Amount211,0),0)+IF(Buyer212="h11",IF(Rights212="M",Amount212,0),0)+IF(Buyer213="h11",IF(Rights213="M",Amount213,0),0)+IF(Buyer214="h11",IF(Rights214="M",Amount214,0),0)+IF(Buyer215="h11",IF(Rights215="M",Amount215,0),0)+IF(Buyer216="h11",IF(Rights216="M",Amount216,0),0)+IF(Buyer21="h11",IF(Rights21="L",Amount21,0),0)+IF(Buyer22="h11",IF(Rights22="L",Amount22,0),0)+IF(Buyer23="h11",IF(Rights23="L",Amount23,0),0)+IF(Buyer24="h11",IF(Rights24="L",Amount24,0),0)+IF(Buyer25="h11",IF(Rights24="L",Amount25,0),0)+IF(Buyer26="h11",IF(Rights26="L",Amount26,0),0)+IF(Buyer27="h11",IF(Rights27="L",Amount27,0),0)+IF(Buyer28="h11",IF(Rights28="L",Amount28,0),0)+IF(Buyer29="h11",IF(Rights29="L",Amount29,0),0)+IF(Buyer210="h11",IF(Rights210="L",Amount210,0),0)+IF(Buyer211="h11",IF(Rights211="L",Amount211,0),0)+IF(Buyer212="h11",IF(Rights212="L",Amount212,0),0)+IF(Buyer213="h11",IF(Rights213="L",Amount213,0),0)+IF(Buyer214="h11",IF(Rights214="L",Amount214,0),0)+IF(Buyer215="h11",IF(Rights215="L",Amount215,0),0)+IF(Buyer216="h11",IF(Rights216="L",Amount216,0),0)</f>
        <v>0</v>
      </c>
      <c r="Q76" s="105">
        <f>IF(Buyer31="h11",IF(Rights31="H",Amount31,0),0)+IF(Buyer32="h11",IF(Rights32="H",Amount32,0),0)+IF(Buyer33="h11",IF(Rights33="H",Amount33,0),0)+IF(Buyer34="h11",IF(Rights34="H",Amount34,0),0)+IF(Buyer35="h11",IF(Rights34="H",Amount35,0),0)+IF(Buyer36="h11",IF(Rights36="H",Amount36,0),0)+IF(Buyer37="h11",IF(Rights37="H",Amount37,0),0)+IF(Buyer38="h11",IF(Rights38="H",Amount38,0),0)+IF(Buyer39="h11",IF(Rights39="H",Amount39,0),0)+IF(Buyer310="h11",IF(Rights310="H",Amount310,0),0)+IF(Buyer311="h11",IF(Rights311="H",Amount311,0),0)+IF(Buyer312="h11",IF(Rights312="H",Amount312,0),0)+IF(Buyer313="h11",IF(Rights313="H",Amount313,0),0)+IF(Buyer314="h11",IF(Rights314="H",Amount314,0),0)+IF(Buyer315="h11",IF(Rights315="H",Amount315,0),0)+IF(Buyer316="h11",IF(Rights316="H",Amount316,0),0)+IF(Buyer31="h11",IF(Rights31="M",Amount31,0),0)+IF(Buyer32="h11",IF(Rights32="M",Amount32,0),0)+IF(Buyer33="h11",IF(Rights33="M",Amount33,0),0)+IF(Buyer34="h11",IF(Rights34="M",Amount34,0),0)+IF(Buyer35="h11",IF(Rights34="M",Amount35,0),0)+IF(Buyer36="h11",IF(Rights36="M",Amount36,0),0)+IF(Buyer37="h11",IF(Rights37="M",Amount37,0),0)+IF(Buyer38="h11",IF(Rights38="M",Amount38,0),0)+IF(Buyer39="h11",IF(Rights39="M",Amount39,0),0)+IF(Buyer310="h11",IF(Rights310="M",Amount310,0),0)+IF(Buyer311="h11",IF(Rights311="M",Amount311,0),0)+IF(Buyer312="h11",IF(Rights312="M",Amount312,0),0)+IF(Buyer313="h11",IF(Rights313="M",Amount313,0),0)+IF(Buyer314="h11",IF(Rights314="M",Amount314,0),0)+IF(Buyer315="h11",IF(Rights315="M",Amount315,0),0)+IF(Buyer316="h11",IF(Rights316="M",Amount316,0),0)+IF(Buyer31="h11",IF(Rights31="L",Amount31,0),0)+IF(Buyer32="h11",IF(Rights32="L",Amount32,0),0)+IF(Buyer33="h11",IF(Rights33="L",Amount33,0),0)+IF(Buyer34="h11",IF(Rights34="L",Amount34,0),0)+IF(Buyer35="h11",IF(Rights34="L",Amount35,0),0)+IF(Buyer36="h11",IF(Rights36="L",Amount36,0),0)+IF(Buyer37="h11",IF(Rights37="L",Amount37,0),0)+IF(Buyer38="h11",IF(Rights38="L",Amount38,0),0)+IF(Buyer39="h11",IF(Rights39="L",Amount39,0),0)+IF(Buyer310="h11",IF(Rights310="L",Amount310,0),0)+IF(Buyer311="h11",IF(Rights311="L",Amount311,0),0)+IF(Buyer312="h11",IF(Rights312="L",Amount312,0),0)+IF(Buyer313="h11",IF(Rights313="L",Amount313,0),0)+IF(Buyer314="h11",IF(Rights314="L",Amount314,0),0)+IF(Buyer315="h11",IF(Rights315="L",Amount315,0),0)+IF(Buyer316="h11",IF(Rights316="L",Amount316,0),0)</f>
        <v>0</v>
      </c>
      <c r="R76" s="105">
        <f>IF(Buyer41="h11",IF(Rights41="H",Amount41,0),0)+IF(Buyer42="h11",IF(Rights42="H",Amount42,0),0)+IF(Buyer43="h11",IF(Rights43="H",Amount43,0),0)+IF(Buyer44="h11",IF(Rights44="H",Amount44,0),0)+IF(Buyer45="h11",IF(Rights44="H",Amount45,0),0)+IF(Buyer46="h11",IF(Rights46="H",Amount46,0),0)+IF(Buyer47="h11",IF(Rights47="H",Amount47,0),0)+IF(Buyer48="h11",IF(Rights48="H",Amount48,0),0)+IF(Buyer49="h11",IF(Rights49="H",Amount49,0),0)+IF(Buyer410="h11",IF(Rights410="H",Amount410,0),0)+IF(Buyer411="h11",IF(Rights411="H",Amount411,0),0)+IF(Buyer412="h11",IF(Rights412="H",Amount412,0),0)+IF(Buyer413="h11",IF(Rights413="H",Amount413,0),0)+IF(Buyer414="h11",IF(Rights414="H",Amount414,0),0)+IF(Buyer415="h11",IF(Rights415="H",Amount415,0),0)+IF(Buyer416="h11",IF(Rights416="H",Amount416,0),0)+IF(Buyer41="h11",IF(Rights41="M",Amount41,0),0)+IF(Buyer42="h11",IF(Rights42="M",Amount42,0),0)+IF(Buyer43="h11",IF(Rights43="M",Amount43,0),0)+IF(Buyer44="h11",IF(Rights44="M",Amount44,0),0)+IF(Buyer45="h11",IF(Rights44="M",Amount45,0),0)+IF(Buyer46="h11",IF(Rights46="M",Amount46,0),0)+IF(Buyer47="h11",IF(Rights47="M",Amount47,0),0)+IF(Buyer48="h11",IF(Rights48="M",Amount48,0),0)+IF(Buyer49="h11",IF(Rights49="M",Amount49,0),0)+IF(Buyer410="h11",IF(Rights410="M",Amount410,0),0)+IF(Buyer411="h11",IF(Rights411="M",Amount411,0),0)+IF(Buyer412="h11",IF(Rights412="M",Amount412,0),0)+IF(Buyer413="h11",IF(Rights413="M",Amount413,0),0)+IF(Buyer414="h11",IF(Rights414="M",Amount414,0),0)+IF(Buyer415="h11",IF(Rights415="M",Amount415,0),0)+IF(Buyer416="h11",IF(Rights416="M",Amount416,0),0)+IF(Buyer41="h11",IF(Rights41="L",Amount41,0),0)+IF(Buyer42="h11",IF(Rights42="L",Amount42,0),0)+IF(Buyer43="h11",IF(Rights43="L",Amount43,0),0)+IF(Buyer44="h11",IF(Rights44="L",Amount44,0),0)+IF(Buyer45="h11",IF(Rights44="L",Amount45,0),0)+IF(Buyer46="h11",IF(Rights46="L",Amount46,0),0)+IF(Buyer47="h11",IF(Rights47="L",Amount47,0),0)+IF(Buyer48="h11",IF(Rights48="L",Amount48,0),0)+IF(Buyer49="h11",IF(Rights49="L",Amount49,0),0)+IF(Buyer410="h11",IF(Rights410="L",Amount410,0),0)+IF(Buyer411="h11",IF(Rights411="L",Amount411,0),0)+IF(Buyer412="h11",IF(Rights412="L",Amount412,0),0)+IF(Buyer413="h11",IF(Rights413="L",Amount413,0),0)+IF(Buyer414="h11",IF(Rights414="L",Amount414,0),0)+IF(Buyer415="h11",IF(Rights415="L",Amount415,0),0)+IF(Buyer416="h11",IF(Rights416="L",Amount416,0),0)</f>
        <v>0</v>
      </c>
      <c r="S76" s="96"/>
      <c r="T76" s="105" t="s">
        <v>437</v>
      </c>
      <c r="U76" s="105" t="s">
        <v>437</v>
      </c>
      <c r="V76" s="105" t="s">
        <v>437</v>
      </c>
      <c r="W76" s="105" t="s">
        <v>437</v>
      </c>
    </row>
    <row r="77" spans="1:23" x14ac:dyDescent="0.35">
      <c r="A77" s="108" t="s">
        <v>446</v>
      </c>
      <c r="B77" s="108">
        <v>0</v>
      </c>
      <c r="C77" s="108">
        <f t="shared" ref="C77:E77" si="54">B77+P77</f>
        <v>0</v>
      </c>
      <c r="D77" s="108">
        <f t="shared" si="54"/>
        <v>0</v>
      </c>
      <c r="E77" s="108">
        <f t="shared" si="54"/>
        <v>0</v>
      </c>
      <c r="F77" s="53"/>
      <c r="G77" s="109"/>
      <c r="H77" s="109"/>
      <c r="I77" s="53"/>
      <c r="J77" s="110" t="s">
        <v>437</v>
      </c>
      <c r="K77" s="108" t="s">
        <v>437</v>
      </c>
      <c r="L77" s="108" t="s">
        <v>437</v>
      </c>
      <c r="M77" s="108" t="s">
        <v>437</v>
      </c>
      <c r="N77" s="52"/>
      <c r="O77" s="110" t="s">
        <v>437</v>
      </c>
      <c r="P77" s="108">
        <f>IF(Buyer21="h2",IF(Rights21="H",Amount21,0),0)+IF(Buyer22="h2",IF(Rights22="H",Amount22,0),0)+IF(Buyer23="h2",IF(Rights23="H",Amount23,0),0)+IF(Buyer24="h2",IF(Rights24="H",Amount24,0),0)+IF(Buyer25="h2",IF(Rights24="H",Amount25,0),0)+IF(Buyer26="h2",IF(Rights26="H",Amount26,0),0)+IF(Buyer27="h2",IF(Rights27="H",Amount27,0),0)+IF(Buyer28="h2",IF(Rights28="H",Amount28,0),0)+IF(Buyer29="h2",IF(Rights29="H",Amount29,0),0)+IF(Buyer210="h2",IF(Rights210="H",Amount210,0),0)+IF(Buyer211="h2",IF(Rights211="H",Amount211,0),0)+IF(Buyer212="h2",IF(Rights212="H",Amount212,0),0)+IF(Buyer213="h2",IF(Rights213="H",Amount213,0),0)+IF(Buyer214="h2",IF(Rights214="H",Amount214,0),0)+IF(Buyer215="h2",IF(Rights215="H",Amount215,0),0)+IF(Buyer216="h2",IF(Rights216="H",Amount216,0),0)+IF(Buyer21="h2",IF(Rights21="M",Amount21,0),0)+IF(Buyer22="h2",IF(Rights22="M",Amount22,0),0)+IF(Buyer23="h2",IF(Rights23="M",Amount23,0),0)+IF(Buyer24="h2",IF(Rights24="M",Amount24,0),0)+IF(Buyer25="h2",IF(Rights24="M",Amount25,0),0)+IF(Buyer26="h2",IF(Rights26="M",Amount26,0),0)+IF(Buyer27="h2",IF(Rights27="M",Amount27,0),0)+IF(Buyer28="h2",IF(Rights28="M",Amount28,0),0)+IF(Buyer29="h2",IF(Rights29="M",Amount29,0),0)+IF(Buyer210="h2",IF(Rights210="M",Amount210,0),0)+IF(Buyer211="h2",IF(Rights211="M",Amount211,0),0)+IF(Buyer212="h2",IF(Rights212="M",Amount212,0),0)+IF(Buyer213="h2",IF(Rights213="M",Amount213,0),0)+IF(Buyer214="h2",IF(Rights214="M",Amount214,0),0)+IF(Buyer215="h2",IF(Rights215="M",Amount215,0),0)+IF(Buyer216="h2",IF(Rights216="M",Amount216,0),0)+IF(Buyer21="h2",IF(Rights21="L",Amount21,0),0)+IF(Buyer22="h2",IF(Rights22="L",Amount22,0),0)+IF(Buyer23="h2",IF(Rights23="L",Amount23,0),0)+IF(Buyer24="h2",IF(Rights24="L",Amount24,0),0)+IF(Buyer25="h2",IF(Rights24="L",Amount25,0),0)+IF(Buyer26="h2",IF(Rights26="L",Amount26,0),0)+IF(Buyer27="h2",IF(Rights27="L",Amount27,0),0)+IF(Buyer28="h2",IF(Rights28="L",Amount28,0),0)+IF(Buyer29="h2",IF(Rights29="L",Amount29,0),0)+IF(Buyer210="h2",IF(Rights210="L",Amount210,0),0)+IF(Buyer211="h2",IF(Rights211="L",Amount211,0),0)+IF(Buyer212="h2",IF(Rights212="L",Amount212,0),0)+IF(Buyer213="h2",IF(Rights213="L",Amount213,0),0)+IF(Buyer214="h2",IF(Rights214="L",Amount214,0),0)+IF(Buyer215="h2",IF(Rights215="L",Amount215,0),0)+IF(Buyer216="h2",IF(Rights216="L",Amount216,0),0)</f>
        <v>0</v>
      </c>
      <c r="Q77" s="108">
        <f>IF(Buyer31="h2",IF(Rights31="H",Amount31,0),0)+IF(Buyer32="h2",IF(Rights32="H",Amount32,0),0)+IF(Buyer33="h2",IF(Rights33="H",Amount33,0),0)+IF(Buyer34="h2",IF(Rights34="H",Amount34,0),0)+IF(Buyer35="h2",IF(Rights34="H",Amount35,0),0)+IF(Buyer36="h2",IF(Rights36="H",Amount36,0),0)+IF(Buyer37="h2",IF(Rights37="H",Amount37,0),0)+IF(Buyer38="h2",IF(Rights38="H",Amount38,0),0)+IF(Buyer39="h2",IF(Rights39="H",Amount39,0),0)+IF(Buyer310="h2",IF(Rights310="H",Amount310,0),0)+IF(Buyer311="h2",IF(Rights311="H",Amount311,0),0)+IF(Buyer312="h2",IF(Rights312="H",Amount312,0),0)+IF(Buyer313="h2",IF(Rights313="H",Amount313,0),0)+IF(Buyer314="h2",IF(Rights314="H",Amount314,0),0)+IF(Buyer315="h2",IF(Rights315="H",Amount315,0),0)+IF(Buyer316="h2",IF(Rights316="H",Amount316,0),0)+IF(Buyer31="h2",IF(Rights31="M",Amount31,0),0)+IF(Buyer32="h2",IF(Rights32="M",Amount32,0),0)+IF(Buyer33="h2",IF(Rights33="M",Amount33,0),0)+IF(Buyer34="h2",IF(Rights34="M",Amount34,0),0)+IF(Buyer35="h2",IF(Rights34="M",Amount35,0),0)+IF(Buyer36="h2",IF(Rights36="M",Amount36,0),0)+IF(Buyer37="h2",IF(Rights37="M",Amount37,0),0)+IF(Buyer38="h2",IF(Rights38="M",Amount38,0),0)+IF(Buyer39="h2",IF(Rights39="M",Amount39,0),0)+IF(Buyer310="h2",IF(Rights310="M",Amount310,0),0)+IF(Buyer311="h2",IF(Rights311="M",Amount311,0),0)+IF(Buyer312="h2",IF(Rights312="M",Amount312,0),0)+IF(Buyer313="h2",IF(Rights313="M",Amount313,0),0)+IF(Buyer314="h2",IF(Rights314="M",Amount314,0),0)+IF(Buyer315="h2",IF(Rights315="M",Amount315,0),0)+IF(Buyer316="h2",IF(Rights316="M",Amount316,0),0)+IF(Buyer31="h2",IF(Rights31="L",Amount31,0),0)+IF(Buyer32="h2",IF(Rights32="L",Amount32,0),0)+IF(Buyer33="h2",IF(Rights33="L",Amount33,0),0)+IF(Buyer34="h2",IF(Rights34="L",Amount34,0),0)+IF(Buyer35="h2",IF(Rights34="L",Amount35,0),0)+IF(Buyer36="h2",IF(Rights36="L",Amount36,0),0)+IF(Buyer37="h2",IF(Rights37="L",Amount37,0),0)+IF(Buyer38="h2",IF(Rights38="L",Amount38,0),0)+IF(Buyer39="h2",IF(Rights39="L",Amount39,0),0)+IF(Buyer310="h2",IF(Rights310="L",Amount310,0),0)+IF(Buyer311="h2",IF(Rights311="L",Amount311,0),0)+IF(Buyer312="h2",IF(Rights312="L",Amount312,0),0)+IF(Buyer313="h2",IF(Rights313="L",Amount313,0),0)+IF(Buyer314="h2",IF(Rights314="L",Amount314,0),0)+IF(Buyer315="h2",IF(Rights315="L",Amount315,0),0)+IF(Buyer316="h2",IF(Rights316="L",Amount316,0),0)</f>
        <v>0</v>
      </c>
      <c r="R77" s="108">
        <f>IF(Buyer41="h2",IF(Rights41="H",Amount41,0),0)+IF(Buyer42="h2",IF(Rights42="H",Amount42,0),0)+IF(Buyer43="h2",IF(Rights43="H",Amount43,0),0)+IF(Buyer44="h2",IF(Rights44="H",Amount44,0),0)+IF(Buyer45="h2",IF(Rights44="H",Amount45,0),0)+IF(Buyer46="h2",IF(Rights46="H",Amount46,0),0)+IF(Buyer47="h2",IF(Rights47="H",Amount47,0),0)+IF(Buyer48="h2",IF(Rights48="H",Amount48,0),0)+IF(Buyer49="h2",IF(Rights49="H",Amount49,0),0)+IF(Buyer410="h2",IF(Rights410="H",Amount410,0),0)+IF(Buyer411="h2",IF(Rights411="H",Amount411,0),0)+IF(Buyer412="h2",IF(Rights412="H",Amount412,0),0)+IF(Buyer413="h2",IF(Rights413="H",Amount413,0),0)+IF(Buyer414="h2",IF(Rights414="H",Amount414,0),0)+IF(Buyer415="h2",IF(Rights415="H",Amount415,0),0)+IF(Buyer416="h2",IF(Rights416="H",Amount416,0),0)+IF(Buyer41="h2",IF(Rights41="M",Amount41,0),0)+IF(Buyer42="h2",IF(Rights42="M",Amount42,0),0)+IF(Buyer43="h2",IF(Rights43="M",Amount43,0),0)+IF(Buyer44="h2",IF(Rights44="M",Amount44,0),0)+IF(Buyer45="h2",IF(Rights44="M",Amount45,0),0)+IF(Buyer46="h2",IF(Rights46="M",Amount46,0),0)+IF(Buyer47="h2",IF(Rights47="M",Amount47,0),0)+IF(Buyer48="h2",IF(Rights48="M",Amount48,0),0)+IF(Buyer49="h2",IF(Rights49="M",Amount49,0),0)+IF(Buyer410="h2",IF(Rights410="M",Amount410,0),0)+IF(Buyer411="h2",IF(Rights411="M",Amount411,0),0)+IF(Buyer412="h2",IF(Rights412="M",Amount412,0),0)+IF(Buyer413="h2",IF(Rights413="M",Amount413,0),0)+IF(Buyer414="h2",IF(Rights414="M",Amount414,0),0)+IF(Buyer415="h2",IF(Rights415="M",Amount415,0),0)+IF(Buyer416="h2",IF(Rights416="M",Amount416,0),0)+IF(Buyer41="h2",IF(Rights41="L",Amount41,0),0)+IF(Buyer42="h2",IF(Rights42="L",Amount42,0),0)+IF(Buyer43="h2",IF(Rights43="L",Amount43,0),0)+IF(Buyer44="h2",IF(Rights44="L",Amount44,0),0)+IF(Buyer45="h2",IF(Rights44="L",Amount45,0),0)+IF(Buyer46="h2",IF(Rights46="L",Amount46,0),0)+IF(Buyer47="h2",IF(Rights47="L",Amount47,0),0)+IF(Buyer48="h2",IF(Rights48="L",Amount48,0),0)+IF(Buyer49="h2",IF(Rights49="L",Amount49,0),0)+IF(Buyer410="h2",IF(Rights410="L",Amount410,0),0)+IF(Buyer411="h2",IF(Rights411="L",Amount411,0),0)+IF(Buyer412="h2",IF(Rights412="L",Amount412,0),0)+IF(Buyer413="h2",IF(Rights413="L",Amount413,0),0)+IF(Buyer414="h2",IF(Rights414="L",Amount414,0),0)+IF(Buyer415="h2",IF(Rights415="L",Amount415,0),0)+IF(Buyer416="h2",IF(Rights416="L",Amount416,0),0)</f>
        <v>0</v>
      </c>
      <c r="S77" s="96"/>
      <c r="T77" s="108" t="s">
        <v>437</v>
      </c>
      <c r="U77" s="108" t="s">
        <v>437</v>
      </c>
      <c r="V77" s="108" t="s">
        <v>437</v>
      </c>
      <c r="W77" s="108" t="s">
        <v>437</v>
      </c>
    </row>
    <row r="78" spans="1:23" x14ac:dyDescent="0.35">
      <c r="A78" s="105" t="s">
        <v>447</v>
      </c>
      <c r="B78" s="105">
        <v>0</v>
      </c>
      <c r="C78" s="105">
        <f t="shared" ref="C78:E78" si="55">B78+P78</f>
        <v>0</v>
      </c>
      <c r="D78" s="105">
        <f t="shared" si="55"/>
        <v>0</v>
      </c>
      <c r="E78" s="105">
        <f t="shared" si="55"/>
        <v>0</v>
      </c>
      <c r="F78" s="53"/>
      <c r="G78" s="106"/>
      <c r="H78" s="106"/>
      <c r="I78" s="53"/>
      <c r="J78" s="107" t="s">
        <v>437</v>
      </c>
      <c r="K78" s="105" t="s">
        <v>437</v>
      </c>
      <c r="L78" s="105" t="s">
        <v>437</v>
      </c>
      <c r="M78" s="105" t="s">
        <v>437</v>
      </c>
      <c r="N78" s="52"/>
      <c r="O78" s="107" t="s">
        <v>437</v>
      </c>
      <c r="P78" s="105">
        <f>IF(Buyer21="h3",IF(Rights21="H",Amount21,0),0)+IF(Buyer22="h3",IF(Rights22="H",Amount22,0),0)+IF(Buyer23="h3",IF(Rights23="H",Amount23,0),0)+IF(Buyer24="h3",IF(Rights24="H",Amount24,0),0)+IF(Buyer25="h3",IF(Rights24="H",Amount25,0),0)+IF(Buyer26="h3",IF(Rights26="H",Amount26,0),0)+IF(Buyer27="h3",IF(Rights27="H",Amount27,0),0)+IF(Buyer28="h3",IF(Rights28="H",Amount28,0),0)+IF(Buyer29="h3",IF(Rights29="H",Amount29,0),0)+IF(Buyer210="h3",IF(Rights210="H",Amount210,0),0)+IF(Buyer211="h3",IF(Rights211="H",Amount211,0),0)+IF(Buyer212="h3",IF(Rights212="H",Amount212,0),0)+IF(Buyer213="h3",IF(Rights213="H",Amount213,0),0)+IF(Buyer214="h3",IF(Rights214="H",Amount214,0),0)+IF(Buyer215="h3",IF(Rights215="H",Amount215,0),0)+IF(Buyer216="h3",IF(Rights216="H",Amount216,0),0)+IF(Buyer21="h3",IF(Rights21="M",Amount21,0),0)+IF(Buyer22="h3",IF(Rights22="M",Amount22,0),0)+IF(Buyer23="h3",IF(Rights23="M",Amount23,0),0)+IF(Buyer24="h3",IF(Rights24="M",Amount24,0),0)+IF(Buyer25="h3",IF(Rights24="M",Amount25,0),0)+IF(Buyer26="h3",IF(Rights26="M",Amount26,0),0)+IF(Buyer27="h3",IF(Rights27="M",Amount27,0),0)+IF(Buyer28="h3",IF(Rights28="M",Amount28,0),0)+IF(Buyer29="h3",IF(Rights29="M",Amount29,0),0)+IF(Buyer210="h3",IF(Rights210="M",Amount210,0),0)+IF(Buyer211="h3",IF(Rights211="M",Amount211,0),0)+IF(Buyer212="h3",IF(Rights212="M",Amount212,0),0)+IF(Buyer213="h3",IF(Rights213="M",Amount213,0),0)+IF(Buyer214="h3",IF(Rights214="M",Amount214,0),0)+IF(Buyer215="h3",IF(Rights215="M",Amount215,0),0)+IF(Buyer216="h3",IF(Rights216="M",Amount216,0),0)+IF(Buyer21="h3",IF(Rights21="L",Amount21,0),0)+IF(Buyer22="h3",IF(Rights22="L",Amount22,0),0)+IF(Buyer23="h3",IF(Rights23="L",Amount23,0),0)+IF(Buyer24="h3",IF(Rights24="L",Amount24,0),0)+IF(Buyer25="h3",IF(Rights24="L",Amount25,0),0)+IF(Buyer26="h3",IF(Rights26="L",Amount26,0),0)+IF(Buyer27="h3",IF(Rights27="L",Amount27,0),0)+IF(Buyer28="h3",IF(Rights28="L",Amount28,0),0)+IF(Buyer29="h3",IF(Rights29="L",Amount29,0),0)+IF(Buyer210="h3",IF(Rights210="L",Amount210,0),0)+IF(Buyer211="h3",IF(Rights211="L",Amount211,0),0)+IF(Buyer212="h3",IF(Rights212="L",Amount212,0),0)+IF(Buyer213="h3",IF(Rights213="L",Amount213,0),0)+IF(Buyer214="h3",IF(Rights214="L",Amount214,0),0)+IF(Buyer215="h3",IF(Rights215="L",Amount215,0),0)+IF(Buyer216="h3",IF(Rights216="L",Amount216,0),0)</f>
        <v>0</v>
      </c>
      <c r="Q78" s="105">
        <f>IF(Buyer31="h3",IF(Rights31="H",Amount31,0),0)+IF(Buyer32="h3",IF(Rights32="H",Amount32,0),0)+IF(Buyer33="h3",IF(Rights33="H",Amount33,0),0)+IF(Buyer34="h3",IF(Rights34="H",Amount34,0),0)+IF(Buyer35="h3",IF(Rights34="H",Amount35,0),0)+IF(Buyer36="h3",IF(Rights36="H",Amount36,0),0)+IF(Buyer37="h3",IF(Rights37="H",Amount37,0),0)+IF(Buyer38="h3",IF(Rights38="H",Amount38,0),0)+IF(Buyer39="h3",IF(Rights39="H",Amount39,0),0)+IF(Buyer310="h3",IF(Rights310="H",Amount310,0),0)+IF(Buyer311="h3",IF(Rights311="H",Amount311,0),0)+IF(Buyer312="h3",IF(Rights312="H",Amount312,0),0)+IF(Buyer313="h3",IF(Rights313="H",Amount313,0),0)+IF(Buyer314="h3",IF(Rights314="H",Amount314,0),0)+IF(Buyer315="h3",IF(Rights315="H",Amount315,0),0)+IF(Buyer316="h3",IF(Rights316="H",Amount316,0),0)+IF(Buyer31="h3",IF(Rights31="M",Amount31,0),0)+IF(Buyer32="h3",IF(Rights32="M",Amount32,0),0)+IF(Buyer33="h3",IF(Rights33="M",Amount33,0),0)+IF(Buyer34="h3",IF(Rights34="M",Amount34,0),0)+IF(Buyer35="h3",IF(Rights34="M",Amount35,0),0)+IF(Buyer36="h3",IF(Rights36="M",Amount36,0),0)+IF(Buyer37="h3",IF(Rights37="M",Amount37,0),0)+IF(Buyer38="h3",IF(Rights38="M",Amount38,0),0)+IF(Buyer39="h3",IF(Rights39="M",Amount39,0),0)+IF(Buyer310="h3",IF(Rights310="M",Amount310,0),0)+IF(Buyer311="h3",IF(Rights311="M",Amount311,0),0)+IF(Buyer312="h3",IF(Rights312="M",Amount312,0),0)+IF(Buyer313="h3",IF(Rights313="M",Amount313,0),0)+IF(Buyer314="h3",IF(Rights314="M",Amount314,0),0)+IF(Buyer315="h3",IF(Rights315="M",Amount315,0),0)+IF(Buyer316="h3",IF(Rights316="M",Amount316,0),0)+IF(Buyer31="h3",IF(Rights31="L",Amount31,0),0)+IF(Buyer32="h3",IF(Rights32="L",Amount32,0),0)+IF(Buyer33="h3",IF(Rights33="L",Amount33,0),0)+IF(Buyer34="h3",IF(Rights34="L",Amount34,0),0)+IF(Buyer35="h3",IF(Rights34="L",Amount35,0),0)+IF(Buyer36="h3",IF(Rights36="L",Amount36,0),0)+IF(Buyer37="h3",IF(Rights37="L",Amount37,0),0)+IF(Buyer38="h3",IF(Rights38="L",Amount38,0),0)+IF(Buyer39="h3",IF(Rights39="L",Amount39,0),0)+IF(Buyer310="h3",IF(Rights310="L",Amount310,0),0)+IF(Buyer311="h3",IF(Rights311="L",Amount311,0),0)+IF(Buyer312="h3",IF(Rights312="L",Amount312,0),0)+IF(Buyer313="h3",IF(Rights313="L",Amount313,0),0)+IF(Buyer314="h3",IF(Rights314="L",Amount314,0),0)+IF(Buyer315="h3",IF(Rights315="L",Amount315,0),0)+IF(Buyer316="h3",IF(Rights316="L",Amount316,0),0)</f>
        <v>0</v>
      </c>
      <c r="R78" s="105">
        <f>IF(Buyer41="h3",IF(Rights41="H",Amount41,0),0)+IF(Buyer42="h3",IF(Rights42="H",Amount42,0),0)+IF(Buyer43="h3",IF(Rights43="H",Amount43,0),0)+IF(Buyer44="h3",IF(Rights44="H",Amount44,0),0)+IF(Buyer45="h3",IF(Rights44="H",Amount45,0),0)+IF(Buyer46="h3",IF(Rights46="H",Amount46,0),0)+IF(Buyer47="h3",IF(Rights47="H",Amount47,0),0)+IF(Buyer48="h3",IF(Rights48="H",Amount48,0),0)+IF(Buyer49="h3",IF(Rights49="H",Amount49,0),0)+IF(Buyer410="h3",IF(Rights410="H",Amount410,0),0)+IF(Buyer411="h3",IF(Rights411="H",Amount411,0),0)+IF(Buyer412="h3",IF(Rights412="H",Amount412,0),0)+IF(Buyer413="h3",IF(Rights413="H",Amount413,0),0)+IF(Buyer414="h3",IF(Rights414="H",Amount414,0),0)+IF(Buyer415="h3",IF(Rights415="H",Amount415,0),0)+IF(Buyer416="h3",IF(Rights416="H",Amount416,0),0)+IF(Buyer41="h3",IF(Rights41="M",Amount41,0),0)+IF(Buyer42="h3",IF(Rights42="M",Amount42,0),0)+IF(Buyer43="h3",IF(Rights43="M",Amount43,0),0)+IF(Buyer44="h3",IF(Rights44="M",Amount44,0),0)+IF(Buyer45="h3",IF(Rights44="M",Amount45,0),0)+IF(Buyer46="h3",IF(Rights46="M",Amount46,0),0)+IF(Buyer47="h3",IF(Rights47="M",Amount47,0),0)+IF(Buyer48="h3",IF(Rights48="M",Amount48,0),0)+IF(Buyer49="h3",IF(Rights49="M",Amount49,0),0)+IF(Buyer410="h3",IF(Rights410="M",Amount410,0),0)+IF(Buyer411="h3",IF(Rights411="M",Amount411,0),0)+IF(Buyer412="h3",IF(Rights412="M",Amount412,0),0)+IF(Buyer413="h3",IF(Rights413="M",Amount413,0),0)+IF(Buyer414="h3",IF(Rights414="M",Amount414,0),0)+IF(Buyer415="h3",IF(Rights415="M",Amount415,0),0)+IF(Buyer416="h3",IF(Rights416="M",Amount416,0),0)+IF(Buyer41="h3",IF(Rights41="L",Amount41,0),0)+IF(Buyer42="h3",IF(Rights42="L",Amount42,0),0)+IF(Buyer43="h3",IF(Rights43="L",Amount43,0),0)+IF(Buyer44="h3",IF(Rights44="L",Amount44,0),0)+IF(Buyer45="h3",IF(Rights44="L",Amount45,0),0)+IF(Buyer46="h3",IF(Rights46="L",Amount46,0),0)+IF(Buyer47="h3",IF(Rights47="L",Amount47,0),0)+IF(Buyer48="h3",IF(Rights48="L",Amount48,0),0)+IF(Buyer49="h3",IF(Rights49="L",Amount49,0),0)+IF(Buyer410="h3",IF(Rights410="L",Amount410,0),0)+IF(Buyer411="h3",IF(Rights411="L",Amount411,0),0)+IF(Buyer412="h3",IF(Rights412="L",Amount412,0),0)+IF(Buyer413="h3",IF(Rights413="L",Amount413,0),0)+IF(Buyer414="h3",IF(Rights414="L",Amount414,0),0)+IF(Buyer415="h3",IF(Rights415="L",Amount415,0),0)+IF(Buyer416="h3",IF(Rights416="L",Amount416,0),0)</f>
        <v>0</v>
      </c>
      <c r="S78" s="96"/>
      <c r="T78" s="105" t="s">
        <v>437</v>
      </c>
      <c r="U78" s="105" t="s">
        <v>437</v>
      </c>
      <c r="V78" s="105" t="s">
        <v>437</v>
      </c>
      <c r="W78" s="105" t="s">
        <v>437</v>
      </c>
    </row>
    <row r="79" spans="1:23" x14ac:dyDescent="0.35">
      <c r="A79" s="108" t="s">
        <v>448</v>
      </c>
      <c r="B79" s="108">
        <v>0</v>
      </c>
      <c r="C79" s="108">
        <f t="shared" ref="C79:E79" si="56">B79+P79</f>
        <v>0</v>
      </c>
      <c r="D79" s="108">
        <f t="shared" si="56"/>
        <v>0</v>
      </c>
      <c r="E79" s="108">
        <f t="shared" si="56"/>
        <v>0</v>
      </c>
      <c r="F79" s="53"/>
      <c r="G79" s="109"/>
      <c r="H79" s="109"/>
      <c r="I79" s="53"/>
      <c r="J79" s="110" t="s">
        <v>437</v>
      </c>
      <c r="K79" s="108" t="s">
        <v>437</v>
      </c>
      <c r="L79" s="108" t="s">
        <v>437</v>
      </c>
      <c r="M79" s="108" t="s">
        <v>437</v>
      </c>
      <c r="N79" s="52"/>
      <c r="O79" s="110" t="s">
        <v>437</v>
      </c>
      <c r="P79" s="108">
        <f>IF(Buyer21="h5",IF(Rights21="H",Amount21,0),0)+IF(Buyer22="h5",IF(Rights22="H",Amount22,0),0)+IF(Buyer23="h5",IF(Rights23="H",Amount23,0),0)+IF(Buyer24="h5",IF(Rights24="H",Amount24,0),0)+IF(Buyer25="h5",IF(Rights24="H",Amount25,0),0)+IF(Buyer26="h5",IF(Rights26="H",Amount26,0),0)+IF(Buyer27="h5",IF(Rights27="H",Amount27,0),0)+IF(Buyer28="h5",IF(Rights28="H",Amount28,0),0)+IF(Buyer29="h5",IF(Rights29="H",Amount29,0),0)+IF(Buyer210="h5",IF(Rights210="H",Amount210,0),0)+IF(Buyer211="h5",IF(Rights211="H",Amount211,0),0)+IF(Buyer212="h5",IF(Rights212="H",Amount212,0),0)+IF(Buyer213="h5",IF(Rights213="H",Amount213,0),0)+IF(Buyer214="h5",IF(Rights214="H",Amount214,0),0)+IF(Buyer215="h5",IF(Rights215="H",Amount215,0),0)+IF(Buyer216="h5",IF(Rights216="H",Amount216,0),0)+IF(Buyer21="h5",IF(Rights21="M",Amount21,0),0)+IF(Buyer22="h5",IF(Rights22="M",Amount22,0),0)+IF(Buyer23="h5",IF(Rights23="M",Amount23,0),0)+IF(Buyer24="h5",IF(Rights24="M",Amount24,0),0)+IF(Buyer25="h5",IF(Rights24="M",Amount25,0),0)+IF(Buyer26="h5",IF(Rights26="M",Amount26,0),0)+IF(Buyer27="h5",IF(Rights27="M",Amount27,0),0)+IF(Buyer28="h5",IF(Rights28="M",Amount28,0),0)+IF(Buyer29="h5",IF(Rights29="M",Amount29,0),0)+IF(Buyer210="h5",IF(Rights210="M",Amount210,0),0)+IF(Buyer211="h5",IF(Rights211="M",Amount211,0),0)+IF(Buyer212="h5",IF(Rights212="M",Amount212,0),0)+IF(Buyer213="h5",IF(Rights213="M",Amount213,0),0)+IF(Buyer214="h5",IF(Rights214="M",Amount214,0),0)+IF(Buyer215="h5",IF(Rights215="M",Amount215,0),0)+IF(Buyer216="h5",IF(Rights216="M",Amount216,0),0)+IF(Buyer21="h5",IF(Rights21="L",Amount21,0),0)+IF(Buyer22="h5",IF(Rights22="L",Amount22,0),0)+IF(Buyer23="h5",IF(Rights23="L",Amount23,0),0)+IF(Buyer24="h5",IF(Rights24="L",Amount24,0),0)+IF(Buyer25="h5",IF(Rights24="L",Amount25,0),0)+IF(Buyer26="h5",IF(Rights26="L",Amount26,0),0)+IF(Buyer27="h5",IF(Rights27="L",Amount27,0),0)+IF(Buyer28="h5",IF(Rights28="L",Amount28,0),0)+IF(Buyer29="h5",IF(Rights29="L",Amount29,0),0)+IF(Buyer210="h5",IF(Rights210="L",Amount210,0),0)+IF(Buyer211="h5",IF(Rights211="L",Amount211,0),0)+IF(Buyer212="h5",IF(Rights212="L",Amount212,0),0)+IF(Buyer213="h5",IF(Rights213="L",Amount213,0),0)+IF(Buyer214="h5",IF(Rights214="L",Amount214,0),0)+IF(Buyer215="h5",IF(Rights215="L",Amount215,0),0)+IF(Buyer216="h5",IF(Rights216="L",Amount216,0),0)</f>
        <v>0</v>
      </c>
      <c r="Q79" s="108">
        <f>IF(Buyer31="h5",IF(Rights31="H",Amount31,0),0)+IF(Buyer32="h5",IF(Rights32="H",Amount32,0),0)+IF(Buyer33="h5",IF(Rights33="H",Amount33,0),0)+IF(Buyer34="h5",IF(Rights34="H",Amount34,0),0)+IF(Buyer35="h5",IF(Rights34="H",Amount35,0),0)+IF(Buyer36="h5",IF(Rights36="H",Amount36,0),0)+IF(Buyer37="h5",IF(Rights37="H",Amount37,0),0)+IF(Buyer38="h5",IF(Rights38="H",Amount38,0),0)+IF(Buyer39="h5",IF(Rights39="H",Amount39,0),0)+IF(Buyer310="h5",IF(Rights310="H",Amount310,0),0)+IF(Buyer311="h5",IF(Rights311="H",Amount311,0),0)+IF(Buyer312="h5",IF(Rights312="H",Amount312,0),0)+IF(Buyer313="h5",IF(Rights313="H",Amount313,0),0)+IF(Buyer314="h5",IF(Rights314="H",Amount314,0),0)+IF(Buyer315="h5",IF(Rights315="H",Amount315,0),0)+IF(Buyer316="h5",IF(Rights316="H",Amount316,0),0)+IF(Buyer31="h5",IF(Rights31="M",Amount31,0),0)+IF(Buyer32="h5",IF(Rights32="M",Amount32,0),0)+IF(Buyer33="h5",IF(Rights33="M",Amount33,0),0)+IF(Buyer34="h5",IF(Rights34="M",Amount34,0),0)+IF(Buyer35="h5",IF(Rights34="M",Amount35,0),0)+IF(Buyer36="h5",IF(Rights36="M",Amount36,0),0)+IF(Buyer37="h5",IF(Rights37="M",Amount37,0),0)+IF(Buyer38="h5",IF(Rights38="M",Amount38,0),0)+IF(Buyer39="h5",IF(Rights39="M",Amount39,0),0)+IF(Buyer310="h5",IF(Rights310="M",Amount310,0),0)+IF(Buyer311="h5",IF(Rights311="M",Amount311,0),0)+IF(Buyer312="h5",IF(Rights312="M",Amount312,0),0)+IF(Buyer313="h5",IF(Rights313="M",Amount313,0),0)+IF(Buyer314="h5",IF(Rights314="M",Amount314,0),0)+IF(Buyer315="h5",IF(Rights315="M",Amount315,0),0)+IF(Buyer316="h5",IF(Rights316="M",Amount316,0),0)+IF(Buyer31="h5",IF(Rights31="L",Amount31,0),0)+IF(Buyer32="h5",IF(Rights32="L",Amount32,0),0)+IF(Buyer33="h5",IF(Rights33="L",Amount33,0),0)+IF(Buyer34="h5",IF(Rights34="L",Amount34,0),0)+IF(Buyer35="h5",IF(Rights34="L",Amount35,0),0)+IF(Buyer36="h5",IF(Rights36="L",Amount36,0),0)+IF(Buyer37="h5",IF(Rights37="L",Amount37,0),0)+IF(Buyer38="h5",IF(Rights38="L",Amount38,0),0)+IF(Buyer39="h5",IF(Rights39="L",Amount39,0),0)+IF(Buyer310="h5",IF(Rights310="L",Amount310,0),0)+IF(Buyer311="h5",IF(Rights311="L",Amount311,0),0)+IF(Buyer312="h5",IF(Rights312="L",Amount312,0),0)+IF(Buyer313="h5",IF(Rights313="L",Amount313,0),0)+IF(Buyer314="h5",IF(Rights314="L",Amount314,0),0)+IF(Buyer315="h5",IF(Rights315="L",Amount315,0),0)+IF(Buyer316="h5",IF(Rights316="L",Amount316,0),0)</f>
        <v>0</v>
      </c>
      <c r="R79" s="108">
        <f>IF(Buyer41="h5",IF(Rights41="H",Amount41,0),0)+IF(Buyer42="h5",IF(Rights42="H",Amount42,0),0)+IF(Buyer43="h5",IF(Rights43="H",Amount43,0),0)+IF(Buyer44="h5",IF(Rights44="H",Amount44,0),0)+IF(Buyer45="h5",IF(Rights44="H",Amount45,0),0)+IF(Buyer46="h5",IF(Rights46="H",Amount46,0),0)+IF(Buyer47="h5",IF(Rights47="H",Amount47,0),0)+IF(Buyer48="h5",IF(Rights48="H",Amount48,0),0)+IF(Buyer49="h5",IF(Rights49="H",Amount49,0),0)+IF(Buyer410="h5",IF(Rights410="H",Amount410,0),0)+IF(Buyer411="h5",IF(Rights411="H",Amount411,0),0)+IF(Buyer412="h5",IF(Rights412="H",Amount412,0),0)+IF(Buyer413="h5",IF(Rights413="H",Amount413,0),0)+IF(Buyer414="h5",IF(Rights414="H",Amount414,0),0)+IF(Buyer415="h5",IF(Rights415="H",Amount415,0),0)+IF(Buyer416="h5",IF(Rights416="H",Amount416,0),0)+IF(Buyer41="h5",IF(Rights41="M",Amount41,0),0)+IF(Buyer42="h5",IF(Rights42="M",Amount42,0),0)+IF(Buyer43="h5",IF(Rights43="M",Amount43,0),0)+IF(Buyer44="h5",IF(Rights44="M",Amount44,0),0)+IF(Buyer45="h5",IF(Rights44="M",Amount45,0),0)+IF(Buyer46="h5",IF(Rights46="M",Amount46,0),0)+IF(Buyer47="h5",IF(Rights47="M",Amount47,0),0)+IF(Buyer48="h5",IF(Rights48="M",Amount48,0),0)+IF(Buyer49="h5",IF(Rights49="M",Amount49,0),0)+IF(Buyer410="h5",IF(Rights410="M",Amount410,0),0)+IF(Buyer411="h5",IF(Rights411="M",Amount411,0),0)+IF(Buyer412="h5",IF(Rights412="M",Amount412,0),0)+IF(Buyer413="h5",IF(Rights413="M",Amount413,0),0)+IF(Buyer414="h5",IF(Rights414="M",Amount414,0),0)+IF(Buyer415="h5",IF(Rights415="M",Amount415,0),0)+IF(Buyer416="h5",IF(Rights416="M",Amount416,0),0)+IF(Buyer41="h5",IF(Rights41="L",Amount41,0),0)+IF(Buyer42="h5",IF(Rights42="L",Amount42,0),0)+IF(Buyer43="h5",IF(Rights43="L",Amount43,0),0)+IF(Buyer44="h5",IF(Rights44="L",Amount44,0),0)+IF(Buyer45="h5",IF(Rights44="L",Amount45,0),0)+IF(Buyer46="h5",IF(Rights46="L",Amount46,0),0)+IF(Buyer47="h5",IF(Rights47="L",Amount47,0),0)+IF(Buyer48="h5",IF(Rights48="L",Amount48,0),0)+IF(Buyer49="h5",IF(Rights49="L",Amount49,0),0)+IF(Buyer410="h5",IF(Rights410="L",Amount410,0),0)+IF(Buyer411="h5",IF(Rights411="L",Amount411,0),0)+IF(Buyer412="h5",IF(Rights412="L",Amount412,0),0)+IF(Buyer413="h5",IF(Rights413="L",Amount413,0),0)+IF(Buyer414="h5",IF(Rights414="L",Amount414,0),0)+IF(Buyer415="h5",IF(Rights415="L",Amount415,0),0)+IF(Buyer416="h5",IF(Rights416="L",Amount416,0),0)</f>
        <v>0</v>
      </c>
      <c r="S79" s="96"/>
      <c r="T79" s="108" t="s">
        <v>437</v>
      </c>
      <c r="U79" s="108" t="s">
        <v>437</v>
      </c>
      <c r="V79" s="108" t="s">
        <v>437</v>
      </c>
      <c r="W79" s="108" t="s">
        <v>437</v>
      </c>
    </row>
    <row r="80" spans="1:23" x14ac:dyDescent="0.35">
      <c r="A80" s="105" t="s">
        <v>449</v>
      </c>
      <c r="B80" s="105">
        <v>0</v>
      </c>
      <c r="C80" s="105">
        <f t="shared" ref="C80:E80" si="57">B80+P80</f>
        <v>0</v>
      </c>
      <c r="D80" s="105">
        <f t="shared" si="57"/>
        <v>0</v>
      </c>
      <c r="E80" s="105">
        <f t="shared" si="57"/>
        <v>0</v>
      </c>
      <c r="F80" s="53"/>
      <c r="G80" s="106"/>
      <c r="H80" s="106"/>
      <c r="I80" s="53"/>
      <c r="J80" s="107" t="s">
        <v>437</v>
      </c>
      <c r="K80" s="105" t="s">
        <v>437</v>
      </c>
      <c r="L80" s="105" t="s">
        <v>437</v>
      </c>
      <c r="M80" s="105" t="s">
        <v>437</v>
      </c>
      <c r="N80" s="52"/>
      <c r="O80" s="107" t="s">
        <v>437</v>
      </c>
      <c r="P80" s="105">
        <f>IF(Buyer21="h6",IF(Rights21="H",Amount21,0),0)+IF(Buyer22="h6",IF(Rights22="H",Amount22,0),0)+IF(Buyer23="h6",IF(Rights23="H",Amount23,0),0)+IF(Buyer24="h6",IF(Rights24="H",Amount24,0),0)+IF(Buyer25="h6",IF(Rights24="H",Amount25,0),0)+IF(Buyer26="h6",IF(Rights26="H",Amount26,0),0)+IF(Buyer27="h6",IF(Rights27="H",Amount27,0),0)+IF(Buyer28="h6",IF(Rights28="H",Amount28,0),0)+IF(Buyer29="h6",IF(Rights29="H",Amount29,0),0)+IF(Buyer210="h6",IF(Rights210="H",Amount210,0),0)+IF(Buyer211="h6",IF(Rights211="H",Amount211,0),0)+IF(Buyer212="h6",IF(Rights212="H",Amount212,0),0)+IF(Buyer213="h6",IF(Rights213="H",Amount213,0),0)+IF(Buyer214="h6",IF(Rights214="H",Amount214,0),0)+IF(Buyer215="h6",IF(Rights215="H",Amount215,0),0)+IF(Buyer216="h6",IF(Rights216="H",Amount216,0),0)+IF(Buyer21="h6",IF(Rights21="M",Amount21,0),0)+IF(Buyer22="h6",IF(Rights22="M",Amount22,0),0)+IF(Buyer23="h6",IF(Rights23="M",Amount23,0),0)+IF(Buyer24="h6",IF(Rights24="M",Amount24,0),0)+IF(Buyer25="h6",IF(Rights24="M",Amount25,0),0)+IF(Buyer26="h6",IF(Rights26="M",Amount26,0),0)+IF(Buyer27="h6",IF(Rights27="M",Amount27,0),0)+IF(Buyer28="h6",IF(Rights28="M",Amount28,0),0)+IF(Buyer29="h6",IF(Rights29="M",Amount29,0),0)+IF(Buyer210="h6",IF(Rights210="M",Amount210,0),0)+IF(Buyer211="h6",IF(Rights211="M",Amount211,0),0)+IF(Buyer212="h6",IF(Rights212="M",Amount212,0),0)+IF(Buyer213="h6",IF(Rights213="M",Amount213,0),0)+IF(Buyer214="h6",IF(Rights214="M",Amount214,0),0)+IF(Buyer215="h6",IF(Rights215="M",Amount215,0),0)+IF(Buyer216="h6",IF(Rights216="M",Amount216,0),0)+IF(Buyer21="h6",IF(Rights21="L",Amount21,0),0)+IF(Buyer22="h6",IF(Rights22="L",Amount22,0),0)+IF(Buyer23="h6",IF(Rights23="L",Amount23,0),0)+IF(Buyer24="h6",IF(Rights24="L",Amount24,0),0)+IF(Buyer25="h6",IF(Rights24="L",Amount25,0),0)+IF(Buyer26="h6",IF(Rights26="L",Amount26,0),0)+IF(Buyer27="h6",IF(Rights27="L",Amount27,0),0)+IF(Buyer28="h6",IF(Rights28="L",Amount28,0),0)+IF(Buyer29="h6",IF(Rights29="L",Amount29,0),0)+IF(Buyer210="h6",IF(Rights210="L",Amount210,0),0)+IF(Buyer211="h6",IF(Rights211="L",Amount211,0),0)+IF(Buyer212="h6",IF(Rights212="L",Amount212,0),0)+IF(Buyer213="h6",IF(Rights213="L",Amount213,0),0)+IF(Buyer214="h6",IF(Rights214="L",Amount214,0),0)+IF(Buyer215="h6",IF(Rights215="L",Amount215,0),0)+IF(Buyer216="h6",IF(Rights216="L",Amount216,0),0)</f>
        <v>0</v>
      </c>
      <c r="Q80" s="105">
        <f>IF(Buyer31="h6",IF(Rights31="H",Amount31,0),0)+IF(Buyer32="h6",IF(Rights32="H",Amount32,0),0)+IF(Buyer33="h6",IF(Rights33="H",Amount33,0),0)+IF(Buyer34="h6",IF(Rights34="H",Amount34,0),0)+IF(Buyer35="h6",IF(Rights34="H",Amount35,0),0)+IF(Buyer36="h6",IF(Rights36="H",Amount36,0),0)+IF(Buyer37="h6",IF(Rights37="H",Amount37,0),0)+IF(Buyer38="h6",IF(Rights38="H",Amount38,0),0)+IF(Buyer39="h6",IF(Rights39="H",Amount39,0),0)+IF(Buyer310="h6",IF(Rights310="H",Amount310,0),0)+IF(Buyer311="h6",IF(Rights311="H",Amount311,0),0)+IF(Buyer312="h6",IF(Rights312="H",Amount312,0),0)+IF(Buyer313="h6",IF(Rights313="H",Amount313,0),0)+IF(Buyer314="h6",IF(Rights314="H",Amount314,0),0)+IF(Buyer315="h6",IF(Rights315="H",Amount315,0),0)+IF(Buyer316="h6",IF(Rights316="H",Amount316,0),0)+IF(Buyer31="h6",IF(Rights31="M",Amount31,0),0)+IF(Buyer32="h6",IF(Rights32="M",Amount32,0),0)+IF(Buyer33="h6",IF(Rights33="M",Amount33,0),0)+IF(Buyer34="h6",IF(Rights34="M",Amount34,0),0)+IF(Buyer35="h6",IF(Rights34="M",Amount35,0),0)+IF(Buyer36="h6",IF(Rights36="M",Amount36,0),0)+IF(Buyer37="h6",IF(Rights37="M",Amount37,0),0)+IF(Buyer38="h6",IF(Rights38="M",Amount38,0),0)+IF(Buyer39="h6",IF(Rights39="M",Amount39,0),0)+IF(Buyer310="h6",IF(Rights310="M",Amount310,0),0)+IF(Buyer311="h6",IF(Rights311="M",Amount311,0),0)+IF(Buyer312="h6",IF(Rights312="M",Amount312,0),0)+IF(Buyer313="h6",IF(Rights313="M",Amount313,0),0)+IF(Buyer314="h6",IF(Rights314="M",Amount314,0),0)+IF(Buyer315="h6",IF(Rights315="M",Amount315,0),0)+IF(Buyer316="h6",IF(Rights316="M",Amount316,0),0)+IF(Buyer31="h6",IF(Rights31="L",Amount31,0),0)+IF(Buyer32="h6",IF(Rights32="L",Amount32,0),0)+IF(Buyer33="h6",IF(Rights33="L",Amount33,0),0)+IF(Buyer34="h6",IF(Rights34="L",Amount34,0),0)+IF(Buyer35="h6",IF(Rights34="L",Amount35,0),0)+IF(Buyer36="h6",IF(Rights36="L",Amount36,0),0)+IF(Buyer37="h6",IF(Rights37="L",Amount37,0),0)+IF(Buyer38="h6",IF(Rights38="L",Amount38,0),0)+IF(Buyer39="h6",IF(Rights39="L",Amount39,0),0)+IF(Buyer310="h6",IF(Rights310="L",Amount310,0),0)+IF(Buyer311="h6",IF(Rights311="L",Amount311,0),0)+IF(Buyer312="h6",IF(Rights312="L",Amount312,0),0)+IF(Buyer313="h6",IF(Rights313="L",Amount313,0),0)+IF(Buyer314="h6",IF(Rights314="L",Amount314,0),0)+IF(Buyer315="h6",IF(Rights315="L",Amount315,0),0)+IF(Buyer316="h6",IF(Rights316="L",Amount316,0),0)</f>
        <v>0</v>
      </c>
      <c r="R80" s="105">
        <f>IF(Buyer41="h6",IF(Rights41="H",Amount41,0),0)+IF(Buyer42="h6",IF(Rights42="H",Amount42,0),0)+IF(Buyer43="h6",IF(Rights43="H",Amount43,0),0)+IF(Buyer44="h6",IF(Rights44="H",Amount44,0),0)+IF(Buyer45="h6",IF(Rights44="H",Amount45,0),0)+IF(Buyer46="h6",IF(Rights46="H",Amount46,0),0)+IF(Buyer47="h6",IF(Rights47="H",Amount47,0),0)+IF(Buyer48="h6",IF(Rights48="H",Amount48,0),0)+IF(Buyer49="h6",IF(Rights49="H",Amount49,0),0)+IF(Buyer410="h6",IF(Rights410="H",Amount410,0),0)+IF(Buyer411="h6",IF(Rights411="H",Amount411,0),0)+IF(Buyer412="h6",IF(Rights412="H",Amount412,0),0)+IF(Buyer413="h6",IF(Rights413="H",Amount413,0),0)+IF(Buyer414="h6",IF(Rights414="H",Amount414,0),0)+IF(Buyer415="h6",IF(Rights415="H",Amount415,0),0)+IF(Buyer416="h6",IF(Rights416="H",Amount416,0),0)+IF(Buyer41="h6",IF(Rights41="M",Amount41,0),0)+IF(Buyer42="h6",IF(Rights42="M",Amount42,0),0)+IF(Buyer43="h6",IF(Rights43="M",Amount43,0),0)+IF(Buyer44="h6",IF(Rights44="M",Amount44,0),0)+IF(Buyer45="h6",IF(Rights44="M",Amount45,0),0)+IF(Buyer46="h6",IF(Rights46="M",Amount46,0),0)+IF(Buyer47="h6",IF(Rights47="M",Amount47,0),0)+IF(Buyer48="h6",IF(Rights48="M",Amount48,0),0)+IF(Buyer49="h6",IF(Rights49="M",Amount49,0),0)+IF(Buyer410="h6",IF(Rights410="M",Amount410,0),0)+IF(Buyer411="h6",IF(Rights411="M",Amount411,0),0)+IF(Buyer412="h6",IF(Rights412="M",Amount412,0),0)+IF(Buyer413="h6",IF(Rights413="M",Amount413,0),0)+IF(Buyer414="h6",IF(Rights414="M",Amount414,0),0)+IF(Buyer415="h6",IF(Rights415="M",Amount415,0),0)+IF(Buyer416="h6",IF(Rights416="M",Amount416,0),0)+IF(Buyer41="h6",IF(Rights41="L",Amount41,0),0)+IF(Buyer42="h6",IF(Rights42="L",Amount42,0),0)+IF(Buyer43="h6",IF(Rights43="L",Amount43,0),0)+IF(Buyer44="h6",IF(Rights44="L",Amount44,0),0)+IF(Buyer45="h6",IF(Rights44="L",Amount45,0),0)+IF(Buyer46="h6",IF(Rights46="L",Amount46,0),0)+IF(Buyer47="h6",IF(Rights47="L",Amount47,0),0)+IF(Buyer48="h6",IF(Rights48="L",Amount48,0),0)+IF(Buyer49="h6",IF(Rights49="L",Amount49,0),0)+IF(Buyer410="h6",IF(Rights410="L",Amount410,0),0)+IF(Buyer411="h6",IF(Rights411="L",Amount411,0),0)+IF(Buyer412="h6",IF(Rights412="L",Amount412,0),0)+IF(Buyer413="h6",IF(Rights413="L",Amount413,0),0)+IF(Buyer414="h6",IF(Rights414="L",Amount414,0),0)+IF(Buyer415="h6",IF(Rights415="L",Amount415,0),0)+IF(Buyer416="h6",IF(Rights416="L",Amount416,0),0)</f>
        <v>0</v>
      </c>
      <c r="S80" s="96"/>
      <c r="T80" s="105" t="s">
        <v>437</v>
      </c>
      <c r="U80" s="105" t="s">
        <v>437</v>
      </c>
      <c r="V80" s="105" t="s">
        <v>437</v>
      </c>
      <c r="W80" s="105" t="s">
        <v>437</v>
      </c>
    </row>
    <row r="81" spans="1:23" x14ac:dyDescent="0.35">
      <c r="A81" s="108" t="s">
        <v>515</v>
      </c>
      <c r="B81" s="108">
        <v>0</v>
      </c>
      <c r="C81" s="108">
        <f t="shared" ref="C81:E81" si="58">B81+P81</f>
        <v>0</v>
      </c>
      <c r="D81" s="108">
        <f t="shared" si="58"/>
        <v>0</v>
      </c>
      <c r="E81" s="108">
        <f t="shared" si="58"/>
        <v>0</v>
      </c>
      <c r="F81" s="53"/>
      <c r="G81" s="109"/>
      <c r="H81" s="109"/>
      <c r="I81" s="53"/>
      <c r="J81" s="110" t="s">
        <v>437</v>
      </c>
      <c r="K81" s="108" t="s">
        <v>437</v>
      </c>
      <c r="L81" s="108" t="s">
        <v>437</v>
      </c>
      <c r="M81" s="108" t="s">
        <v>437</v>
      </c>
      <c r="N81" s="52"/>
      <c r="O81" s="110" t="s">
        <v>437</v>
      </c>
      <c r="P81" s="108">
        <f>IF(Buyer21="h7",IF(Rights21="H",Amount21,0),0)+IF(Buyer22="h7",IF(Rights22="H",Amount22,0),0)+IF(Buyer23="h7",IF(Rights23="H",Amount23,0),0)+IF(Buyer24="h7",IF(Rights24="H",Amount24,0),0)+IF(Buyer25="h7",IF(Rights24="H",Amount25,0),0)+IF(Buyer26="h7",IF(Rights26="H",Amount26,0),0)+IF(Buyer27="h7",IF(Rights27="H",Amount27,0),0)+IF(Buyer28="h7",IF(Rights28="H",Amount28,0),0)+IF(Buyer29="h7",IF(Rights29="H",Amount29,0),0)+IF(Buyer210="h7",IF(Rights210="H",Amount210,0),0)+IF(Buyer211="h7",IF(Rights211="H",Amount211,0),0)+IF(Buyer212="h7",IF(Rights212="H",Amount212,0),0)+IF(Buyer213="h7",IF(Rights213="H",Amount213,0),0)+IF(Buyer214="h7",IF(Rights214="H",Amount214,0),0)+IF(Buyer215="h7",IF(Rights215="H",Amount215,0),0)+IF(Buyer216="h7",IF(Rights216="H",Amount216,0),0)+IF(Buyer21="h7",IF(Rights21="M",Amount21,0),0)+IF(Buyer22="h7",IF(Rights22="M",Amount22,0),0)+IF(Buyer23="h7",IF(Rights23="M",Amount23,0),0)+IF(Buyer24="h7",IF(Rights24="M",Amount24,0),0)+IF(Buyer25="h7",IF(Rights24="M",Amount25,0),0)+IF(Buyer26="h7",IF(Rights26="M",Amount26,0),0)+IF(Buyer27="h7",IF(Rights27="M",Amount27,0),0)+IF(Buyer28="h7",IF(Rights28="M",Amount28,0),0)+IF(Buyer29="h7",IF(Rights29="M",Amount29,0),0)+IF(Buyer210="h7",IF(Rights210="M",Amount210,0),0)+IF(Buyer211="h7",IF(Rights211="M",Amount211,0),0)+IF(Buyer212="h7",IF(Rights212="M",Amount212,0),0)+IF(Buyer213="h7",IF(Rights213="M",Amount213,0),0)+IF(Buyer214="h7",IF(Rights214="M",Amount214,0),0)+IF(Buyer215="h7",IF(Rights215="M",Amount215,0),0)+IF(Buyer216="h7",IF(Rights216="M",Amount216,0),0)+IF(Buyer21="h7",IF(Rights21="L",Amount21,0),0)+IF(Buyer22="h7",IF(Rights22="L",Amount22,0),0)+IF(Buyer23="h7",IF(Rights23="L",Amount23,0),0)+IF(Buyer24="h7",IF(Rights24="L",Amount24,0),0)+IF(Buyer25="h7",IF(Rights24="L",Amount25,0),0)+IF(Buyer26="h7",IF(Rights26="L",Amount26,0),0)+IF(Buyer27="h7",IF(Rights27="L",Amount27,0),0)+IF(Buyer28="h7",IF(Rights28="L",Amount28,0),0)+IF(Buyer29="h7",IF(Rights29="L",Amount29,0),0)+IF(Buyer210="h7",IF(Rights210="L",Amount210,0),0)+IF(Buyer211="h7",IF(Rights211="L",Amount211,0),0)+IF(Buyer212="h7",IF(Rights212="L",Amount212,0),0)+IF(Buyer213="h7",IF(Rights213="L",Amount213,0),0)+IF(Buyer214="h7",IF(Rights214="L",Amount214,0),0)+IF(Buyer215="h7",IF(Rights215="L",Amount215,0),0)+IF(Buyer216="h7",IF(Rights216="L",Amount216,0),0)</f>
        <v>0</v>
      </c>
      <c r="Q81" s="108">
        <f>IF(Buyer31="h7",IF(Rights31="H",Amount31,0),0)+IF(Buyer32="h7",IF(Rights32="H",Amount32,0),0)+IF(Buyer33="h7",IF(Rights33="H",Amount33,0),0)+IF(Buyer34="h7",IF(Rights34="H",Amount34,0),0)+IF(Buyer35="h7",IF(Rights34="H",Amount35,0),0)+IF(Buyer36="h7",IF(Rights36="H",Amount36,0),0)+IF(Buyer37="h7",IF(Rights37="H",Amount37,0),0)+IF(Buyer38="h7",IF(Rights38="H",Amount38,0),0)+IF(Buyer39="h7",IF(Rights39="H",Amount39,0),0)+IF(Buyer310="h7",IF(Rights310="H",Amount310,0),0)+IF(Buyer311="h7",IF(Rights311="H",Amount311,0),0)+IF(Buyer312="h7",IF(Rights312="H",Amount312,0),0)+IF(Buyer313="h7",IF(Rights313="H",Amount313,0),0)+IF(Buyer314="h7",IF(Rights314="H",Amount314,0),0)+IF(Buyer315="h7",IF(Rights315="H",Amount315,0),0)+IF(Buyer316="h7",IF(Rights316="H",Amount316,0),0)+IF(Buyer31="h7",IF(Rights31="M",Amount31,0),0)+IF(Buyer32="h7",IF(Rights32="M",Amount32,0),0)+IF(Buyer33="h7",IF(Rights33="M",Amount33,0),0)+IF(Buyer34="h7",IF(Rights34="M",Amount34,0),0)+IF(Buyer35="h7",IF(Rights34="M",Amount35,0),0)+IF(Buyer36="h7",IF(Rights36="M",Amount36,0),0)+IF(Buyer37="h7",IF(Rights37="M",Amount37,0),0)+IF(Buyer38="h7",IF(Rights38="M",Amount38,0),0)+IF(Buyer39="h7",IF(Rights39="M",Amount39,0),0)+IF(Buyer310="h7",IF(Rights310="M",Amount310,0),0)+IF(Buyer311="h7",IF(Rights311="M",Amount311,0),0)+IF(Buyer312="h7",IF(Rights312="M",Amount312,0),0)+IF(Buyer313="h7",IF(Rights313="M",Amount313,0),0)+IF(Buyer314="h7",IF(Rights314="M",Amount314,0),0)+IF(Buyer315="h7",IF(Rights315="M",Amount315,0),0)+IF(Buyer316="h7",IF(Rights316="M",Amount316,0),0)+IF(Buyer31="h7",IF(Rights31="L",Amount31,0),0)+IF(Buyer32="h7",IF(Rights32="L",Amount32,0),0)+IF(Buyer33="h7",IF(Rights33="L",Amount33,0),0)+IF(Buyer34="h7",IF(Rights34="L",Amount34,0),0)+IF(Buyer35="h7",IF(Rights34="L",Amount35,0),0)+IF(Buyer36="h7",IF(Rights36="L",Amount36,0),0)+IF(Buyer37="h7",IF(Rights37="L",Amount37,0),0)+IF(Buyer38="h7",IF(Rights38="L",Amount38,0),0)+IF(Buyer39="h7",IF(Rights39="L",Amount39,0),0)+IF(Buyer310="h7",IF(Rights310="L",Amount310,0),0)+IF(Buyer311="h7",IF(Rights311="L",Amount311,0),0)+IF(Buyer312="h7",IF(Rights312="L",Amount312,0),0)+IF(Buyer313="h7",IF(Rights313="L",Amount313,0),0)+IF(Buyer314="h7",IF(Rights314="L",Amount314,0),0)+IF(Buyer315="h7",IF(Rights315="L",Amount315,0),0)+IF(Buyer316="h7",IF(Rights316="L",Amount316,0),0)</f>
        <v>0</v>
      </c>
      <c r="R81" s="108">
        <f>IF(Buyer41="h7",IF(Rights41="H",Amount41,0),0)+IF(Buyer42="h7",IF(Rights42="H",Amount42,0),0)+IF(Buyer43="h7",IF(Rights43="H",Amount43,0),0)+IF(Buyer44="h7",IF(Rights44="H",Amount44,0),0)+IF(Buyer45="h7",IF(Rights44="H",Amount45,0),0)+IF(Buyer46="h7",IF(Rights46="H",Amount46,0),0)+IF(Buyer47="h7",IF(Rights47="H",Amount47,0),0)+IF(Buyer48="h7",IF(Rights48="H",Amount48,0),0)+IF(Buyer49="h7",IF(Rights49="H",Amount49,0),0)+IF(Buyer410="h7",IF(Rights410="H",Amount410,0),0)+IF(Buyer411="h7",IF(Rights411="H",Amount411,0),0)+IF(Buyer412="h7",IF(Rights412="H",Amount412,0),0)+IF(Buyer413="h7",IF(Rights413="H",Amount413,0),0)+IF(Buyer414="h7",IF(Rights414="H",Amount414,0),0)+IF(Buyer415="h7",IF(Rights415="H",Amount415,0),0)+IF(Buyer416="h7",IF(Rights416="H",Amount416,0),0)+IF(Buyer41="h7",IF(Rights41="M",Amount41,0),0)+IF(Buyer42="h7",IF(Rights42="M",Amount42,0),0)+IF(Buyer43="h7",IF(Rights43="M",Amount43,0),0)+IF(Buyer44="h7",IF(Rights44="M",Amount44,0),0)+IF(Buyer45="h7",IF(Rights44="M",Amount45,0),0)+IF(Buyer46="h7",IF(Rights46="M",Amount46,0),0)+IF(Buyer47="h7",IF(Rights47="M",Amount47,0),0)+IF(Buyer48="h7",IF(Rights48="M",Amount48,0),0)+IF(Buyer49="h7",IF(Rights49="M",Amount49,0),0)+IF(Buyer410="h7",IF(Rights410="M",Amount410,0),0)+IF(Buyer411="h7",IF(Rights411="M",Amount411,0),0)+IF(Buyer412="h7",IF(Rights412="M",Amount412,0),0)+IF(Buyer413="h7",IF(Rights413="M",Amount413,0),0)+IF(Buyer414="h7",IF(Rights414="M",Amount414,0),0)+IF(Buyer415="h7",IF(Rights415="M",Amount415,0),0)+IF(Buyer416="h7",IF(Rights416="M",Amount416,0),0)+IF(Buyer41="h7",IF(Rights41="L",Amount41,0),0)+IF(Buyer42="h7",IF(Rights42="L",Amount42,0),0)+IF(Buyer43="h7",IF(Rights43="L",Amount43,0),0)+IF(Buyer44="h7",IF(Rights44="L",Amount44,0),0)+IF(Buyer45="h7",IF(Rights44="L",Amount45,0),0)+IF(Buyer46="h7",IF(Rights46="L",Amount46,0),0)+IF(Buyer47="h7",IF(Rights47="L",Amount47,0),0)+IF(Buyer48="h7",IF(Rights48="L",Amount48,0),0)+IF(Buyer49="h7",IF(Rights49="L",Amount49,0),0)+IF(Buyer410="h7",IF(Rights410="L",Amount410,0),0)+IF(Buyer411="h7",IF(Rights411="L",Amount411,0),0)+IF(Buyer412="h7",IF(Rights412="L",Amount412,0),0)+IF(Buyer413="h7",IF(Rights413="L",Amount413,0),0)+IF(Buyer414="h7",IF(Rights414="L",Amount414,0),0)+IF(Buyer415="h7",IF(Rights415="L",Amount415,0),0)+IF(Buyer416="h7",IF(Rights416="L",Amount416,0),0)</f>
        <v>0</v>
      </c>
      <c r="S81" s="96"/>
      <c r="T81" s="108" t="s">
        <v>437</v>
      </c>
      <c r="U81" s="108" t="s">
        <v>437</v>
      </c>
      <c r="V81" s="108" t="s">
        <v>437</v>
      </c>
      <c r="W81" s="108" t="s">
        <v>437</v>
      </c>
    </row>
    <row r="82" spans="1:23" x14ac:dyDescent="0.35">
      <c r="A82" s="105" t="s">
        <v>516</v>
      </c>
      <c r="B82" s="105">
        <v>0</v>
      </c>
      <c r="C82" s="105">
        <f t="shared" ref="C82:E82" si="59">B82+P82</f>
        <v>0</v>
      </c>
      <c r="D82" s="105">
        <f t="shared" si="59"/>
        <v>0</v>
      </c>
      <c r="E82" s="105">
        <f t="shared" si="59"/>
        <v>0</v>
      </c>
      <c r="F82" s="53"/>
      <c r="G82" s="106"/>
      <c r="H82" s="106"/>
      <c r="I82" s="53"/>
      <c r="J82" s="107" t="s">
        <v>437</v>
      </c>
      <c r="K82" s="105" t="s">
        <v>437</v>
      </c>
      <c r="L82" s="105" t="s">
        <v>437</v>
      </c>
      <c r="M82" s="105" t="s">
        <v>437</v>
      </c>
      <c r="N82" s="52"/>
      <c r="O82" s="107" t="s">
        <v>437</v>
      </c>
      <c r="P82" s="105">
        <f>IF(Buyer21="h8",IF(Rights21="H",Amount21,0),0)+IF(Buyer22="h8",IF(Rights22="H",Amount22,0),0)+IF(Buyer23="h8",IF(Rights23="H",Amount23,0),0)+IF(Buyer24="h8",IF(Rights24="H",Amount24,0),0)+IF(Buyer25="h8",IF(Rights24="H",Amount25,0),0)+IF(Buyer26="h8",IF(Rights26="H",Amount26,0),0)+IF(Buyer27="h8",IF(Rights27="H",Amount27,0),0)+IF(Buyer28="h8",IF(Rights28="H",Amount28,0),0)+IF(Buyer29="h8",IF(Rights29="H",Amount29,0),0)+IF(Buyer210="h8",IF(Rights210="H",Amount210,0),0)+IF(Buyer211="h8",IF(Rights211="H",Amount211,0),0)+IF(Buyer212="h8",IF(Rights212="H",Amount212,0),0)+IF(Buyer213="h8",IF(Rights213="H",Amount213,0),0)+IF(Buyer214="h8",IF(Rights214="H",Amount214,0),0)+IF(Buyer215="h8",IF(Rights215="H",Amount215,0),0)+IF(Buyer216="h8",IF(Rights216="H",Amount216,0),0)+IF(Buyer21="h8",IF(Rights21="M",Amount21,0),0)+IF(Buyer22="h8",IF(Rights22="M",Amount22,0),0)+IF(Buyer23="h8",IF(Rights23="M",Amount23,0),0)+IF(Buyer24="h8",IF(Rights24="M",Amount24,0),0)+IF(Buyer25="h8",IF(Rights24="M",Amount25,0),0)+IF(Buyer26="h8",IF(Rights26="M",Amount26,0),0)+IF(Buyer27="h8",IF(Rights27="M",Amount27,0),0)+IF(Buyer28="h8",IF(Rights28="M",Amount28,0),0)+IF(Buyer29="h8",IF(Rights29="M",Amount29,0),0)+IF(Buyer210="h8",IF(Rights210="M",Amount210,0),0)+IF(Buyer211="h8",IF(Rights211="M",Amount211,0),0)+IF(Buyer212="h8",IF(Rights212="M",Amount212,0),0)+IF(Buyer213="h8",IF(Rights213="M",Amount213,0),0)+IF(Buyer214="h8",IF(Rights214="M",Amount214,0),0)+IF(Buyer215="h8",IF(Rights215="M",Amount215,0),0)+IF(Buyer216="h8",IF(Rights216="M",Amount216,0),0)+IF(Buyer21="h8",IF(Rights21="L",Amount21,0),0)+IF(Buyer22="h8",IF(Rights22="L",Amount22,0),0)+IF(Buyer23="h8",IF(Rights23="L",Amount23,0),0)+IF(Buyer24="h8",IF(Rights24="L",Amount24,0),0)+IF(Buyer25="h8",IF(Rights24="L",Amount25,0),0)+IF(Buyer26="h8",IF(Rights26="L",Amount26,0),0)+IF(Buyer27="h8",IF(Rights27="L",Amount27,0),0)+IF(Buyer28="h8",IF(Rights28="L",Amount28,0),0)+IF(Buyer29="h8",IF(Rights29="L",Amount29,0),0)+IF(Buyer210="h8",IF(Rights210="L",Amount210,0),0)+IF(Buyer211="h8",IF(Rights211="L",Amount211,0),0)+IF(Buyer212="h8",IF(Rights212="L",Amount212,0),0)+IF(Buyer213="h8",IF(Rights213="L",Amount213,0),0)+IF(Buyer214="h8",IF(Rights214="L",Amount214,0),0)+IF(Buyer215="h8",IF(Rights215="L",Amount215,0),0)+IF(Buyer216="h8",IF(Rights216="L",Amount216,0),0)</f>
        <v>0</v>
      </c>
      <c r="Q82" s="105">
        <f>IF(Buyer31="h8",IF(Rights31="H",Amount31,0),0)+IF(Buyer32="h8",IF(Rights32="H",Amount32,0),0)+IF(Buyer33="h8",IF(Rights33="H",Amount33,0),0)+IF(Buyer34="h8",IF(Rights34="H",Amount34,0),0)+IF(Buyer35="h8",IF(Rights34="H",Amount35,0),0)+IF(Buyer36="h8",IF(Rights36="H",Amount36,0),0)+IF(Buyer37="h8",IF(Rights37="H",Amount37,0),0)+IF(Buyer38="h8",IF(Rights38="H",Amount38,0),0)+IF(Buyer39="h8",IF(Rights39="H",Amount39,0),0)+IF(Buyer310="h8",IF(Rights310="H",Amount310,0),0)+IF(Buyer311="h8",IF(Rights311="H",Amount311,0),0)+IF(Buyer312="h8",IF(Rights312="H",Amount312,0),0)+IF(Buyer313="h8",IF(Rights313="H",Amount313,0),0)+IF(Buyer314="h8",IF(Rights314="H",Amount314,0),0)+IF(Buyer315="h8",IF(Rights315="H",Amount315,0),0)+IF(Buyer316="h8",IF(Rights316="H",Amount316,0),0)+IF(Buyer31="h8",IF(Rights31="M",Amount31,0),0)+IF(Buyer32="h8",IF(Rights32="M",Amount32,0),0)+IF(Buyer33="h8",IF(Rights33="M",Amount33,0),0)+IF(Buyer34="h8",IF(Rights34="M",Amount34,0),0)+IF(Buyer35="h8",IF(Rights34="M",Amount35,0),0)+IF(Buyer36="h8",IF(Rights36="M",Amount36,0),0)+IF(Buyer37="h8",IF(Rights37="M",Amount37,0),0)+IF(Buyer38="h8",IF(Rights38="M",Amount38,0),0)+IF(Buyer39="h8",IF(Rights39="M",Amount39,0),0)+IF(Buyer310="h8",IF(Rights310="M",Amount310,0),0)+IF(Buyer311="h8",IF(Rights311="M",Amount311,0),0)+IF(Buyer312="h8",IF(Rights312="M",Amount312,0),0)+IF(Buyer313="h8",IF(Rights313="M",Amount313,0),0)+IF(Buyer314="h8",IF(Rights314="M",Amount314,0),0)+IF(Buyer315="h8",IF(Rights315="M",Amount315,0),0)+IF(Buyer316="h8",IF(Rights316="M",Amount316,0),0)+IF(Buyer31="h8",IF(Rights31="L",Amount31,0),0)+IF(Buyer32="h8",IF(Rights32="L",Amount32,0),0)+IF(Buyer33="h8",IF(Rights33="L",Amount33,0),0)+IF(Buyer34="h8",IF(Rights34="L",Amount34,0),0)+IF(Buyer35="h8",IF(Rights34="L",Amount35,0),0)+IF(Buyer36="h8",IF(Rights36="L",Amount36,0),0)+IF(Buyer37="h8",IF(Rights37="L",Amount37,0),0)+IF(Buyer38="h8",IF(Rights38="L",Amount38,0),0)+IF(Buyer39="h8",IF(Rights39="L",Amount39,0),0)+IF(Buyer310="h8",IF(Rights310="L",Amount310,0),0)+IF(Buyer311="h8",IF(Rights311="L",Amount311,0),0)+IF(Buyer312="h8",IF(Rights312="L",Amount312,0),0)+IF(Buyer313="h8",IF(Rights313="L",Amount313,0),0)+IF(Buyer314="h8",IF(Rights314="L",Amount314,0),0)+IF(Buyer315="h8",IF(Rights315="L",Amount315,0),0)+IF(Buyer316="h8",IF(Rights316="L",Amount316,0),0)</f>
        <v>0</v>
      </c>
      <c r="R82" s="105">
        <f>IF(Buyer41="h8",IF(Rights41="H",Amount41,0),0)+IF(Buyer42="h8",IF(Rights42="H",Amount42,0),0)+IF(Buyer43="h8",IF(Rights43="H",Amount43,0),0)+IF(Buyer44="h8",IF(Rights44="H",Amount44,0),0)+IF(Buyer45="h8",IF(Rights44="H",Amount45,0),0)+IF(Buyer46="h8",IF(Rights46="H",Amount46,0),0)+IF(Buyer47="h8",IF(Rights47="H",Amount47,0),0)+IF(Buyer48="h8",IF(Rights48="H",Amount48,0),0)+IF(Buyer49="h8",IF(Rights49="H",Amount49,0),0)+IF(Buyer410="h8",IF(Rights410="H",Amount410,0),0)+IF(Buyer411="h8",IF(Rights411="H",Amount411,0),0)+IF(Buyer412="h8",IF(Rights412="H",Amount412,0),0)+IF(Buyer413="h8",IF(Rights413="H",Amount413,0),0)+IF(Buyer414="h8",IF(Rights414="H",Amount414,0),0)+IF(Buyer415="h8",IF(Rights415="H",Amount415,0),0)+IF(Buyer416="h8",IF(Rights416="H",Amount416,0),0)+IF(Buyer41="h8",IF(Rights41="M",Amount41,0),0)+IF(Buyer42="h8",IF(Rights42="M",Amount42,0),0)+IF(Buyer43="h8",IF(Rights43="M",Amount43,0),0)+IF(Buyer44="h8",IF(Rights44="M",Amount44,0),0)+IF(Buyer45="h8",IF(Rights44="M",Amount45,0),0)+IF(Buyer46="h8",IF(Rights46="M",Amount46,0),0)+IF(Buyer47="h8",IF(Rights47="M",Amount47,0),0)+IF(Buyer48="h8",IF(Rights48="M",Amount48,0),0)+IF(Buyer49="h8",IF(Rights49="M",Amount49,0),0)+IF(Buyer410="h8",IF(Rights410="M",Amount410,0),0)+IF(Buyer411="h8",IF(Rights411="M",Amount411,0),0)+IF(Buyer412="h8",IF(Rights412="M",Amount412,0),0)+IF(Buyer413="h8",IF(Rights413="M",Amount413,0),0)+IF(Buyer414="h8",IF(Rights414="M",Amount414,0),0)+IF(Buyer415="h8",IF(Rights415="M",Amount415,0),0)+IF(Buyer416="h8",IF(Rights416="M",Amount416,0),0)+IF(Buyer41="h8",IF(Rights41="L",Amount41,0),0)+IF(Buyer42="h8",IF(Rights42="L",Amount42,0),0)+IF(Buyer43="h8",IF(Rights43="L",Amount43,0),0)+IF(Buyer44="h8",IF(Rights44="L",Amount44,0),0)+IF(Buyer45="h8",IF(Rights44="L",Amount45,0),0)+IF(Buyer46="h8",IF(Rights46="L",Amount46,0),0)+IF(Buyer47="h8",IF(Rights47="L",Amount47,0),0)+IF(Buyer48="h8",IF(Rights48="L",Amount48,0),0)+IF(Buyer49="h8",IF(Rights49="L",Amount49,0),0)+IF(Buyer410="h8",IF(Rights410="L",Amount410,0),0)+IF(Buyer411="h8",IF(Rights411="L",Amount411,0),0)+IF(Buyer412="h8",IF(Rights412="L",Amount412,0),0)+IF(Buyer413="h8",IF(Rights413="L",Amount413,0),0)+IF(Buyer414="h8",IF(Rights414="L",Amount414,0),0)+IF(Buyer415="h8",IF(Rights415="L",Amount415,0),0)+IF(Buyer416="h8",IF(Rights416="L",Amount416,0),0)</f>
        <v>0</v>
      </c>
      <c r="S82" s="96"/>
      <c r="T82" s="105" t="s">
        <v>437</v>
      </c>
      <c r="U82" s="105" t="s">
        <v>437</v>
      </c>
      <c r="V82" s="105" t="s">
        <v>437</v>
      </c>
      <c r="W82" s="105" t="s">
        <v>437</v>
      </c>
    </row>
    <row r="83" spans="1:23" x14ac:dyDescent="0.35">
      <c r="A83" s="108" t="s">
        <v>517</v>
      </c>
      <c r="B83" s="108">
        <v>0</v>
      </c>
      <c r="C83" s="108">
        <f t="shared" ref="C83:E83" si="60">B83+P83</f>
        <v>0</v>
      </c>
      <c r="D83" s="108">
        <f t="shared" si="60"/>
        <v>0</v>
      </c>
      <c r="E83" s="108">
        <f t="shared" si="60"/>
        <v>0</v>
      </c>
      <c r="F83" s="53"/>
      <c r="G83" s="109"/>
      <c r="H83" s="109"/>
      <c r="I83" s="53"/>
      <c r="J83" s="110" t="s">
        <v>437</v>
      </c>
      <c r="K83" s="108" t="s">
        <v>437</v>
      </c>
      <c r="L83" s="108" t="s">
        <v>437</v>
      </c>
      <c r="M83" s="108" t="s">
        <v>437</v>
      </c>
      <c r="N83" s="52"/>
      <c r="O83" s="110" t="s">
        <v>437</v>
      </c>
      <c r="P83" s="108">
        <f>IF(Buyer21="h9",IF(Rights21="H",Amount21,0),0)+IF(Buyer22="h9",IF(Rights22="H",Amount22,0),0)+IF(Buyer23="h9",IF(Rights23="H",Amount23,0),0)+IF(Buyer24="h9",IF(Rights24="H",Amount24,0),0)+IF(Buyer25="h9",IF(Rights24="H",Amount25,0),0)+IF(Buyer26="h9",IF(Rights26="H",Amount26,0),0)+IF(Buyer27="h9",IF(Rights27="H",Amount27,0),0)+IF(Buyer28="h9",IF(Rights28="H",Amount28,0),0)+IF(Buyer29="h9",IF(Rights29="H",Amount29,0),0)+IF(Buyer210="h9",IF(Rights210="H",Amount210,0),0)+IF(Buyer211="h9",IF(Rights211="H",Amount211,0),0)+IF(Buyer212="h9",IF(Rights212="H",Amount212,0),0)+IF(Buyer213="h9",IF(Rights213="H",Amount213,0),0)+IF(Buyer214="h9",IF(Rights214="H",Amount214,0),0)+IF(Buyer215="h9",IF(Rights215="H",Amount215,0),0)+IF(Buyer216="h9",IF(Rights216="H",Amount216,0),0)+IF(Buyer21="h9",IF(Rights21="M",Amount21,0),0)+IF(Buyer22="h9",IF(Rights22="M",Amount22,0),0)+IF(Buyer23="h9",IF(Rights23="M",Amount23,0),0)+IF(Buyer24="h9",IF(Rights24="M",Amount24,0),0)+IF(Buyer25="h9",IF(Rights24="M",Amount25,0),0)+IF(Buyer26="h9",IF(Rights26="M",Amount26,0),0)+IF(Buyer27="h9",IF(Rights27="M",Amount27,0),0)+IF(Buyer28="h9",IF(Rights28="M",Amount28,0),0)+IF(Buyer29="h9",IF(Rights29="M",Amount29,0),0)+IF(Buyer210="h9",IF(Rights210="M",Amount210,0),0)+IF(Buyer211="h9",IF(Rights211="M",Amount211,0),0)+IF(Buyer212="h9",IF(Rights212="M",Amount212,0),0)+IF(Buyer213="h9",IF(Rights213="M",Amount213,0),0)+IF(Buyer214="h9",IF(Rights214="M",Amount214,0),0)+IF(Buyer215="h9",IF(Rights215="M",Amount215,0),0)+IF(Buyer216="h9",IF(Rights216="M",Amount216,0),0)+IF(Buyer21="h9",IF(Rights21="L",Amount21,0),0)+IF(Buyer22="h9",IF(Rights22="L",Amount22,0),0)+IF(Buyer23="h9",IF(Rights23="L",Amount23,0),0)+IF(Buyer24="h9",IF(Rights24="L",Amount24,0),0)+IF(Buyer25="h9",IF(Rights24="L",Amount25,0),0)+IF(Buyer26="h9",IF(Rights26="L",Amount26,0),0)+IF(Buyer27="h9",IF(Rights27="L",Amount27,0),0)+IF(Buyer28="h9",IF(Rights28="L",Amount28,0),0)+IF(Buyer29="h9",IF(Rights29="L",Amount29,0),0)+IF(Buyer210="h9",IF(Rights210="L",Amount210,0),0)+IF(Buyer211="h9",IF(Rights211="L",Amount211,0),0)+IF(Buyer212="h9",IF(Rights212="L",Amount212,0),0)+IF(Buyer213="h9",IF(Rights213="L",Amount213,0),0)+IF(Buyer214="h9",IF(Rights214="L",Amount214,0),0)+IF(Buyer215="h9",IF(Rights215="L",Amount215,0),0)+IF(Buyer216="h9",IF(Rights216="L",Amount216,0),0)</f>
        <v>0</v>
      </c>
      <c r="Q83" s="108">
        <f>IF(Buyer31="h9",IF(Rights31="H",Amount31,0),0)+IF(Buyer32="h9",IF(Rights32="H",Amount32,0),0)+IF(Buyer33="h9",IF(Rights33="H",Amount33,0),0)+IF(Buyer34="h9",IF(Rights34="H",Amount34,0),0)+IF(Buyer35="h9",IF(Rights34="H",Amount35,0),0)+IF(Buyer36="h9",IF(Rights36="H",Amount36,0),0)+IF(Buyer37="h9",IF(Rights37="H",Amount37,0),0)+IF(Buyer38="h9",IF(Rights38="H",Amount38,0),0)+IF(Buyer39="h9",IF(Rights39="H",Amount39,0),0)+IF(Buyer310="h9",IF(Rights310="H",Amount310,0),0)+IF(Buyer311="h9",IF(Rights311="H",Amount311,0),0)+IF(Buyer312="h9",IF(Rights312="H",Amount312,0),0)+IF(Buyer313="h9",IF(Rights313="H",Amount313,0),0)+IF(Buyer314="h9",IF(Rights314="H",Amount314,0),0)+IF(Buyer315="h9",IF(Rights315="H",Amount315,0),0)+IF(Buyer316="h9",IF(Rights316="H",Amount316,0),0)+IF(Buyer31="h9",IF(Rights31="M",Amount31,0),0)+IF(Buyer32="h9",IF(Rights32="M",Amount32,0),0)+IF(Buyer33="h9",IF(Rights33="M",Amount33,0),0)+IF(Buyer34="h9",IF(Rights34="M",Amount34,0),0)+IF(Buyer35="h9",IF(Rights34="M",Amount35,0),0)+IF(Buyer36="h9",IF(Rights36="M",Amount36,0),0)+IF(Buyer37="h9",IF(Rights37="M",Amount37,0),0)+IF(Buyer38="h9",IF(Rights38="M",Amount38,0),0)+IF(Buyer39="h9",IF(Rights39="M",Amount39,0),0)+IF(Buyer310="h9",IF(Rights310="M",Amount310,0),0)+IF(Buyer311="h9",IF(Rights311="M",Amount311,0),0)+IF(Buyer312="h9",IF(Rights312="M",Amount312,0),0)+IF(Buyer313="h9",IF(Rights313="M",Amount313,0),0)+IF(Buyer314="h9",IF(Rights314="M",Amount314,0),0)+IF(Buyer315="h9",IF(Rights315="M",Amount315,0),0)+IF(Buyer316="h9",IF(Rights316="M",Amount316,0),0)+IF(Buyer31="h9",IF(Rights31="L",Amount31,0),0)+IF(Buyer32="h9",IF(Rights32="L",Amount32,0),0)+IF(Buyer33="h9",IF(Rights33="L",Amount33,0),0)+IF(Buyer34="h9",IF(Rights34="L",Amount34,0),0)+IF(Buyer35="h9",IF(Rights34="L",Amount35,0),0)+IF(Buyer36="h9",IF(Rights36="L",Amount36,0),0)+IF(Buyer37="h9",IF(Rights37="L",Amount37,0),0)+IF(Buyer38="h9",IF(Rights38="L",Amount38,0),0)+IF(Buyer39="h9",IF(Rights39="L",Amount39,0),0)+IF(Buyer310="h9",IF(Rights310="L",Amount310,0),0)+IF(Buyer311="h9",IF(Rights311="L",Amount311,0),0)+IF(Buyer312="h9",IF(Rights312="L",Amount312,0),0)+IF(Buyer313="h9",IF(Rights313="L",Amount313,0),0)+IF(Buyer314="h9",IF(Rights314="L",Amount314,0),0)+IF(Buyer315="h9",IF(Rights315="L",Amount315,0),0)+IF(Buyer316="h9",IF(Rights316="L",Amount316,0),0)</f>
        <v>0</v>
      </c>
      <c r="R83" s="108">
        <f>IF(Buyer41="h9",IF(Rights41="H",Amount41,0),0)+IF(Buyer42="h9",IF(Rights42="H",Amount42,0),0)+IF(Buyer43="h9",IF(Rights43="H",Amount43,0),0)+IF(Buyer44="h9",IF(Rights44="H",Amount44,0),0)+IF(Buyer45="h9",IF(Rights44="H",Amount45,0),0)+IF(Buyer46="h9",IF(Rights46="H",Amount46,0),0)+IF(Buyer47="h9",IF(Rights47="H",Amount47,0),0)+IF(Buyer48="h9",IF(Rights48="H",Amount48,0),0)+IF(Buyer49="h9",IF(Rights49="H",Amount49,0),0)+IF(Buyer410="h9",IF(Rights410="H",Amount410,0),0)+IF(Buyer411="h9",IF(Rights411="H",Amount411,0),0)+IF(Buyer412="h9",IF(Rights412="H",Amount412,0),0)+IF(Buyer413="h9",IF(Rights413="H",Amount413,0),0)+IF(Buyer414="h9",IF(Rights414="H",Amount414,0),0)+IF(Buyer415="h9",IF(Rights415="H",Amount415,0),0)+IF(Buyer416="h9",IF(Rights416="H",Amount416,0),0)+IF(Buyer41="h9",IF(Rights41="M",Amount41,0),0)+IF(Buyer42="h9",IF(Rights42="M",Amount42,0),0)+IF(Buyer43="h9",IF(Rights43="M",Amount43,0),0)+IF(Buyer44="h9",IF(Rights44="M",Amount44,0),0)+IF(Buyer45="h9",IF(Rights44="M",Amount45,0),0)+IF(Buyer46="h9",IF(Rights46="M",Amount46,0),0)+IF(Buyer47="h9",IF(Rights47="M",Amount47,0),0)+IF(Buyer48="h9",IF(Rights48="M",Amount48,0),0)+IF(Buyer49="h9",IF(Rights49="M",Amount49,0),0)+IF(Buyer410="h9",IF(Rights410="M",Amount410,0),0)+IF(Buyer411="h9",IF(Rights411="M",Amount411,0),0)+IF(Buyer412="h9",IF(Rights412="M",Amount412,0),0)+IF(Buyer413="h9",IF(Rights413="M",Amount413,0),0)+IF(Buyer414="h9",IF(Rights414="M",Amount414,0),0)+IF(Buyer415="h9",IF(Rights415="M",Amount415,0),0)+IF(Buyer416="h9",IF(Rights416="M",Amount416,0),0)+IF(Buyer41="h9",IF(Rights41="L",Amount41,0),0)+IF(Buyer42="h9",IF(Rights42="L",Amount42,0),0)+IF(Buyer43="h9",IF(Rights43="L",Amount43,0),0)+IF(Buyer44="h9",IF(Rights44="L",Amount44,0),0)+IF(Buyer45="h9",IF(Rights44="L",Amount45,0),0)+IF(Buyer46="h9",IF(Rights46="L",Amount46,0),0)+IF(Buyer47="h9",IF(Rights47="L",Amount47,0),0)+IF(Buyer48="h9",IF(Rights48="L",Amount48,0),0)+IF(Buyer49="h9",IF(Rights49="L",Amount49,0),0)+IF(Buyer410="h9",IF(Rights410="L",Amount410,0),0)+IF(Buyer411="h9",IF(Rights411="L",Amount411,0),0)+IF(Buyer412="h9",IF(Rights412="L",Amount412,0),0)+IF(Buyer413="h9",IF(Rights413="L",Amount413,0),0)+IF(Buyer414="h9",IF(Rights414="L",Amount414,0),0)+IF(Buyer415="h9",IF(Rights415="L",Amount415,0),0)+IF(Buyer416="h9",IF(Rights416="L",Amount416,0),0)</f>
        <v>0</v>
      </c>
      <c r="S83" s="96"/>
      <c r="T83" s="108" t="s">
        <v>437</v>
      </c>
      <c r="U83" s="108" t="s">
        <v>437</v>
      </c>
      <c r="V83" s="108" t="s">
        <v>437</v>
      </c>
      <c r="W83" s="108" t="s">
        <v>437</v>
      </c>
    </row>
  </sheetData>
  <mergeCells count="5">
    <mergeCell ref="A1:E1"/>
    <mergeCell ref="G1:H1"/>
    <mergeCell ref="J1:M1"/>
    <mergeCell ref="O1:R1"/>
    <mergeCell ref="T1:W1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8AC0-4EC6-4B20-A84A-7FA219FF10E4}">
  <dimension ref="A32:AE69"/>
  <sheetViews>
    <sheetView topLeftCell="A29" zoomScale="85" zoomScaleNormal="85" workbookViewId="0">
      <selection activeCell="A41" sqref="A41:XFD41"/>
    </sheetView>
  </sheetViews>
  <sheetFormatPr defaultRowHeight="14.5" x14ac:dyDescent="0.35"/>
  <cols>
    <col min="1" max="1" width="27.1796875" bestFit="1" customWidth="1"/>
    <col min="4" max="4" width="8.90625" customWidth="1"/>
    <col min="6" max="6" width="12.54296875" bestFit="1" customWidth="1"/>
    <col min="30" max="30" width="42.1796875" customWidth="1"/>
  </cols>
  <sheetData>
    <row r="32" spans="1:31" x14ac:dyDescent="0.35">
      <c r="A32" t="s">
        <v>155</v>
      </c>
      <c r="B32" t="s">
        <v>156</v>
      </c>
      <c r="C32" t="s">
        <v>157</v>
      </c>
      <c r="D32" t="s">
        <v>158</v>
      </c>
      <c r="E32" t="s">
        <v>57</v>
      </c>
      <c r="F32" t="s">
        <v>159</v>
      </c>
      <c r="G32" t="s">
        <v>160</v>
      </c>
      <c r="H32" t="s">
        <v>161</v>
      </c>
      <c r="I32" t="s">
        <v>162</v>
      </c>
      <c r="J32" t="s">
        <v>163</v>
      </c>
      <c r="K32" t="s">
        <v>164</v>
      </c>
      <c r="L32" t="s">
        <v>165</v>
      </c>
      <c r="M32" t="s">
        <v>166</v>
      </c>
      <c r="N32" t="s">
        <v>167</v>
      </c>
      <c r="O32" t="s">
        <v>168</v>
      </c>
      <c r="P32" t="s">
        <v>169</v>
      </c>
      <c r="Q32" t="s">
        <v>170</v>
      </c>
      <c r="R32" t="s">
        <v>171</v>
      </c>
      <c r="S32" t="s">
        <v>172</v>
      </c>
      <c r="T32" t="s">
        <v>173</v>
      </c>
      <c r="U32" t="s">
        <v>174</v>
      </c>
      <c r="V32" t="s">
        <v>498</v>
      </c>
      <c r="W32" t="s">
        <v>499</v>
      </c>
      <c r="X32" t="s">
        <v>500</v>
      </c>
      <c r="Y32" t="s">
        <v>175</v>
      </c>
      <c r="Z32" t="s">
        <v>501</v>
      </c>
      <c r="AA32" t="s">
        <v>502</v>
      </c>
      <c r="AB32" t="s">
        <v>20</v>
      </c>
      <c r="AC32" t="s">
        <v>176</v>
      </c>
      <c r="AD32" t="s">
        <v>177</v>
      </c>
      <c r="AE32" t="s">
        <v>821</v>
      </c>
    </row>
    <row r="33" spans="1:31" x14ac:dyDescent="0.35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G33">
        <v>50</v>
      </c>
      <c r="H33">
        <v>0</v>
      </c>
      <c r="I33" t="s">
        <v>61</v>
      </c>
      <c r="J33" t="s">
        <v>62</v>
      </c>
      <c r="K33">
        <v>250</v>
      </c>
      <c r="N33">
        <v>1.2</v>
      </c>
      <c r="O33" t="s">
        <v>63</v>
      </c>
      <c r="P33">
        <v>1</v>
      </c>
      <c r="Q33">
        <f>Table0Stakeholders[[#This Row],[Farm Tax]]*IF(Table0Stakeholders[[#This Row],[Farm Tax]]&gt;=1,Table0Stakeholders[[#This Row],[Political Weight]],1/Table0Stakeholders[[#This Row],[Political Weight]])</f>
        <v>1.2</v>
      </c>
      <c r="R33">
        <v>0.9</v>
      </c>
      <c r="S33">
        <f>Table0Stakeholders[[#This Row],[Corporate Tax]]*IF(Table0Stakeholders[[#This Row],[Corporate Tax]]&gt;=1,Table0Stakeholders[[#This Row],[Political Weight]],1/Table0Stakeholders[[#This Row],[Political Weight]])</f>
        <v>0.75</v>
      </c>
      <c r="T33">
        <v>0.3</v>
      </c>
      <c r="U33">
        <f>Table0Stakeholders[[#This Row],[Water Law]]*IF(Table0Stakeholders[[#This Row],[Water Law]]&gt;=1,Table0Stakeholders[[#This Row],[Political Weight]],1/Table0Stakeholders[[#This Row],[Political Weight]])</f>
        <v>0.25</v>
      </c>
      <c r="W33">
        <f>Table0Stakeholders[[#This Row],[PHX Mayor]]*IF(Table0Stakeholders[[#This Row],[PHX Mayor]]&gt;=1,Table0Stakeholders[[#This Row],[Political Weight]],1/Table0Stakeholders[[#This Row],[Political Weight]])</f>
        <v>0</v>
      </c>
      <c r="Y33">
        <f>Table0Stakeholders[[#This Row],[CH Mayor]]*IF(Table0Stakeholders[[#This Row],[CH Mayor]]&gt;=1,Table0Stakeholders[[#This Row],[Political Weight]],1/Table0Stakeholders[[#This Row],[Political Weight]])</f>
        <v>0</v>
      </c>
      <c r="AA33">
        <f>Table0Stakeholders[[#This Row],[Pres Senate]]*IF(Table0Stakeholders[[#This Row],[Pres Senate]]&gt;=1,Table0Stakeholders[[#This Row],[Political Weight]],1/Table0Stakeholders[[#This Row],[Political Weight]])</f>
        <v>0</v>
      </c>
      <c r="AB33">
        <v>0.5</v>
      </c>
      <c r="AC33">
        <f>Table0Stakeholders[[#This Row],[US Senator]]*IF(Table0Stakeholders[[#This Row],[US Senator]]&gt;=1,Table0Stakeholders[[#This Row],[Political Weight]],1/Table0Stakeholders[[#This Row],[Political Weight]])</f>
        <v>0.41666666666666669</v>
      </c>
      <c r="AD33" t="s">
        <v>789</v>
      </c>
    </row>
    <row r="34" spans="1:31" x14ac:dyDescent="0.35">
      <c r="A34" t="s">
        <v>64</v>
      </c>
      <c r="B34" t="s">
        <v>57</v>
      </c>
      <c r="C34" t="s">
        <v>65</v>
      </c>
      <c r="D34" t="s">
        <v>66</v>
      </c>
      <c r="E34" t="s">
        <v>67</v>
      </c>
      <c r="G34">
        <v>0</v>
      </c>
      <c r="H34">
        <v>10</v>
      </c>
      <c r="J34" t="s">
        <v>62</v>
      </c>
      <c r="K34" t="s">
        <v>806</v>
      </c>
      <c r="N34">
        <v>1.1000000000000001</v>
      </c>
      <c r="O34" t="s">
        <v>63</v>
      </c>
      <c r="P34">
        <v>0.7</v>
      </c>
      <c r="Q34">
        <f>Table0Stakeholders[[#This Row],[Farm Tax]]*IF(Table0Stakeholders[[#This Row],[Farm Tax]]&gt;=1,Table0Stakeholders[[#This Row],[Political Weight]],1/Table0Stakeholders[[#This Row],[Political Weight]])</f>
        <v>0.63636363636363635</v>
      </c>
      <c r="R34">
        <v>1.1000000000000001</v>
      </c>
      <c r="S34">
        <f>Table0Stakeholders[[#This Row],[Corporate Tax]]*IF(Table0Stakeholders[[#This Row],[Corporate Tax]]&gt;=1,Table0Stakeholders[[#This Row],[Political Weight]],1/Table0Stakeholders[[#This Row],[Political Weight]])</f>
        <v>1.2100000000000002</v>
      </c>
      <c r="T34">
        <v>1.6</v>
      </c>
      <c r="U34">
        <f>Table0Stakeholders[[#This Row],[Water Law]]*IF(Table0Stakeholders[[#This Row],[Water Law]]&gt;=1,Table0Stakeholders[[#This Row],[Political Weight]],1/Table0Stakeholders[[#This Row],[Political Weight]])</f>
        <v>1.7600000000000002</v>
      </c>
      <c r="W34">
        <f>Table0Stakeholders[[#This Row],[PHX Mayor]]*IF(Table0Stakeholders[[#This Row],[PHX Mayor]]&gt;=1,Table0Stakeholders[[#This Row],[Political Weight]],1/Table0Stakeholders[[#This Row],[Political Weight]])</f>
        <v>0</v>
      </c>
      <c r="Y34">
        <f>Table0Stakeholders[[#This Row],[CH Mayor]]*IF(Table0Stakeholders[[#This Row],[CH Mayor]]&gt;=1,Table0Stakeholders[[#This Row],[Political Weight]],1/Table0Stakeholders[[#This Row],[Political Weight]])</f>
        <v>0</v>
      </c>
      <c r="AA34">
        <f>Table0Stakeholders[[#This Row],[Pres Senate]]*IF(Table0Stakeholders[[#This Row],[Pres Senate]]&gt;=1,Table0Stakeholders[[#This Row],[Political Weight]],1/Table0Stakeholders[[#This Row],[Political Weight]])</f>
        <v>0</v>
      </c>
      <c r="AB34">
        <v>0.8</v>
      </c>
      <c r="AC34">
        <f>Table0Stakeholders[[#This Row],[US Senator]]*IF(Table0Stakeholders[[#This Row],[US Senator]]&gt;=1,Table0Stakeholders[[#This Row],[Political Weight]],1/Table0Stakeholders[[#This Row],[Political Weight]])</f>
        <v>0.72727272727272729</v>
      </c>
    </row>
    <row r="35" spans="1:31" x14ac:dyDescent="0.35">
      <c r="A35" t="s">
        <v>68</v>
      </c>
      <c r="B35" t="s">
        <v>69</v>
      </c>
      <c r="C35" t="s">
        <v>70</v>
      </c>
      <c r="D35" t="s">
        <v>66</v>
      </c>
      <c r="E35" t="s">
        <v>10</v>
      </c>
      <c r="G35">
        <v>0</v>
      </c>
      <c r="H35">
        <v>0</v>
      </c>
      <c r="J35" t="s">
        <v>62</v>
      </c>
      <c r="N35">
        <v>1.5</v>
      </c>
      <c r="O35" t="s">
        <v>71</v>
      </c>
      <c r="P35">
        <v>0.7</v>
      </c>
      <c r="Q35">
        <f>Table0Stakeholders[[#This Row],[Farm Tax]]*IF(Table0Stakeholders[[#This Row],[Farm Tax]]&gt;=1,Table0Stakeholders[[#This Row],[Political Weight]],1/Table0Stakeholders[[#This Row],[Political Weight]])</f>
        <v>0.46666666666666662</v>
      </c>
      <c r="R35">
        <v>1.5</v>
      </c>
      <c r="S35">
        <f>Table0Stakeholders[[#This Row],[Corporate Tax]]*IF(Table0Stakeholders[[#This Row],[Corporate Tax]]&gt;=1,Table0Stakeholders[[#This Row],[Political Weight]],1/Table0Stakeholders[[#This Row],[Political Weight]])</f>
        <v>2.25</v>
      </c>
      <c r="T35">
        <v>1.3</v>
      </c>
      <c r="U35">
        <f>Table0Stakeholders[[#This Row],[Water Law]]*IF(Table0Stakeholders[[#This Row],[Water Law]]&gt;=1,Table0Stakeholders[[#This Row],[Political Weight]],1/Table0Stakeholders[[#This Row],[Political Weight]])</f>
        <v>1.9500000000000002</v>
      </c>
      <c r="W35">
        <f>Table0Stakeholders[[#This Row],[PHX Mayor]]*IF(Table0Stakeholders[[#This Row],[PHX Mayor]]&gt;=1,Table0Stakeholders[[#This Row],[Political Weight]],1/Table0Stakeholders[[#This Row],[Political Weight]])</f>
        <v>0</v>
      </c>
      <c r="X35">
        <v>1.3</v>
      </c>
      <c r="Y35">
        <f>Table0Stakeholders[[#This Row],[CH Mayor]]*IF(Table0Stakeholders[[#This Row],[CH Mayor]]&gt;=1,Table0Stakeholders[[#This Row],[Political Weight]],1/Table0Stakeholders[[#This Row],[Political Weight]])</f>
        <v>1.9500000000000002</v>
      </c>
      <c r="AA35">
        <f>Table0Stakeholders[[#This Row],[Pres Senate]]*IF(Table0Stakeholders[[#This Row],[Pres Senate]]&gt;=1,Table0Stakeholders[[#This Row],[Political Weight]],1/Table0Stakeholders[[#This Row],[Political Weight]])</f>
        <v>0</v>
      </c>
      <c r="AB35">
        <v>1.2</v>
      </c>
      <c r="AC35">
        <f>Table0Stakeholders[[#This Row],[US Senator]]*IF(Table0Stakeholders[[#This Row],[US Senator]]&gt;=1,Table0Stakeholders[[#This Row],[Political Weight]],1/Table0Stakeholders[[#This Row],[Political Weight]])</f>
        <v>1.7999999999999998</v>
      </c>
    </row>
    <row r="36" spans="1:31" x14ac:dyDescent="0.35">
      <c r="A36" t="s">
        <v>72</v>
      </c>
      <c r="B36" t="s">
        <v>69</v>
      </c>
      <c r="C36" t="s">
        <v>73</v>
      </c>
      <c r="D36" t="s">
        <v>66</v>
      </c>
      <c r="E36" t="s">
        <v>30</v>
      </c>
      <c r="G36">
        <v>0</v>
      </c>
      <c r="H36">
        <v>0</v>
      </c>
      <c r="J36" t="s">
        <v>62</v>
      </c>
      <c r="N36">
        <v>1.4</v>
      </c>
      <c r="O36" t="s">
        <v>63</v>
      </c>
      <c r="P36">
        <v>0.7</v>
      </c>
      <c r="Q36">
        <f>Table0Stakeholders[[#This Row],[Farm Tax]]*IF(Table0Stakeholders[[#This Row],[Farm Tax]]&gt;=1,Table0Stakeholders[[#This Row],[Political Weight]],1/Table0Stakeholders[[#This Row],[Political Weight]])</f>
        <v>0.5</v>
      </c>
      <c r="R36">
        <v>1.6</v>
      </c>
      <c r="S36">
        <f>Table0Stakeholders[[#This Row],[Corporate Tax]]*IF(Table0Stakeholders[[#This Row],[Corporate Tax]]&gt;=1,Table0Stakeholders[[#This Row],[Political Weight]],1/Table0Stakeholders[[#This Row],[Political Weight]])</f>
        <v>2.2399999999999998</v>
      </c>
      <c r="T36">
        <v>1.2</v>
      </c>
      <c r="U36">
        <f>Table0Stakeholders[[#This Row],[Water Law]]*IF(Table0Stakeholders[[#This Row],[Water Law]]&gt;=1,Table0Stakeholders[[#This Row],[Political Weight]],1/Table0Stakeholders[[#This Row],[Political Weight]])</f>
        <v>1.68</v>
      </c>
      <c r="V36">
        <v>1.2</v>
      </c>
      <c r="W36">
        <f>Table0Stakeholders[[#This Row],[PHX Mayor]]*IF(Table0Stakeholders[[#This Row],[PHX Mayor]]&gt;=1,Table0Stakeholders[[#This Row],[Political Weight]],1/Table0Stakeholders[[#This Row],[Political Weight]])</f>
        <v>1.68</v>
      </c>
      <c r="Y36">
        <f>Table0Stakeholders[[#This Row],[CH Mayor]]*IF(Table0Stakeholders[[#This Row],[CH Mayor]]&gt;=1,Table0Stakeholders[[#This Row],[Political Weight]],1/Table0Stakeholders[[#This Row],[Political Weight]])</f>
        <v>0</v>
      </c>
      <c r="AA36">
        <f>Table0Stakeholders[[#This Row],[Pres Senate]]*IF(Table0Stakeholders[[#This Row],[Pres Senate]]&gt;=1,Table0Stakeholders[[#This Row],[Political Weight]],1/Table0Stakeholders[[#This Row],[Political Weight]])</f>
        <v>0</v>
      </c>
      <c r="AB36">
        <v>0.9</v>
      </c>
      <c r="AC36">
        <f>Table0Stakeholders[[#This Row],[US Senator]]*IF(Table0Stakeholders[[#This Row],[US Senator]]&gt;=1,Table0Stakeholders[[#This Row],[Political Weight]],1/Table0Stakeholders[[#This Row],[Political Weight]])</f>
        <v>0.6428571428571429</v>
      </c>
      <c r="AD36" t="s">
        <v>828</v>
      </c>
      <c r="AE36" t="s">
        <v>822</v>
      </c>
    </row>
    <row r="37" spans="1:31" x14ac:dyDescent="0.35">
      <c r="A37" t="s">
        <v>74</v>
      </c>
      <c r="B37" t="s">
        <v>69</v>
      </c>
      <c r="C37" t="s">
        <v>75</v>
      </c>
      <c r="D37" t="s">
        <v>66</v>
      </c>
      <c r="E37" t="s">
        <v>67</v>
      </c>
      <c r="G37">
        <v>0</v>
      </c>
      <c r="H37">
        <v>0</v>
      </c>
      <c r="J37" t="s">
        <v>62</v>
      </c>
      <c r="N37">
        <v>1.4</v>
      </c>
      <c r="O37" t="s">
        <v>63</v>
      </c>
      <c r="P37">
        <v>0.7</v>
      </c>
      <c r="Q37">
        <f>Table0Stakeholders[[#This Row],[Farm Tax]]*IF(Table0Stakeholders[[#This Row],[Farm Tax]]&gt;=1,Table0Stakeholders[[#This Row],[Political Weight]],1/Table0Stakeholders[[#This Row],[Political Weight]])</f>
        <v>0.5</v>
      </c>
      <c r="R37">
        <v>1.6</v>
      </c>
      <c r="S37">
        <f>Table0Stakeholders[[#This Row],[Corporate Tax]]*IF(Table0Stakeholders[[#This Row],[Corporate Tax]]&gt;=1,Table0Stakeholders[[#This Row],[Political Weight]],1/Table0Stakeholders[[#This Row],[Political Weight]])</f>
        <v>2.2399999999999998</v>
      </c>
      <c r="T37">
        <v>1.4</v>
      </c>
      <c r="U37">
        <f>Table0Stakeholders[[#This Row],[Water Law]]*IF(Table0Stakeholders[[#This Row],[Water Law]]&gt;=1,Table0Stakeholders[[#This Row],[Political Weight]],1/Table0Stakeholders[[#This Row],[Political Weight]])</f>
        <v>1.9599999999999997</v>
      </c>
      <c r="W37">
        <f>Table0Stakeholders[[#This Row],[PHX Mayor]]*IF(Table0Stakeholders[[#This Row],[PHX Mayor]]&gt;=1,Table0Stakeholders[[#This Row],[Political Weight]],1/Table0Stakeholders[[#This Row],[Political Weight]])</f>
        <v>0</v>
      </c>
      <c r="Y37">
        <f>Table0Stakeholders[[#This Row],[CH Mayor]]*IF(Table0Stakeholders[[#This Row],[CH Mayor]]&gt;=1,Table0Stakeholders[[#This Row],[Political Weight]],1/Table0Stakeholders[[#This Row],[Political Weight]])</f>
        <v>0</v>
      </c>
      <c r="AA37">
        <f>Table0Stakeholders[[#This Row],[Pres Senate]]*IF(Table0Stakeholders[[#This Row],[Pres Senate]]&gt;=1,Table0Stakeholders[[#This Row],[Political Weight]],1/Table0Stakeholders[[#This Row],[Political Weight]])</f>
        <v>0</v>
      </c>
      <c r="AB37">
        <v>0</v>
      </c>
      <c r="AC37">
        <f>Table0Stakeholders[[#This Row],[US Senator]]*IF(Table0Stakeholders[[#This Row],[US Senator]]&gt;=1,Table0Stakeholders[[#This Row],[Political Weight]],1/Table0Stakeholders[[#This Row],[Political Weight]])</f>
        <v>0</v>
      </c>
    </row>
    <row r="38" spans="1:31" x14ac:dyDescent="0.35">
      <c r="A38" t="s">
        <v>76</v>
      </c>
      <c r="B38" t="s">
        <v>77</v>
      </c>
      <c r="C38" t="s">
        <v>78</v>
      </c>
      <c r="D38" t="s">
        <v>79</v>
      </c>
      <c r="E38" t="s">
        <v>80</v>
      </c>
      <c r="G38">
        <v>15</v>
      </c>
      <c r="H38">
        <v>0</v>
      </c>
      <c r="I38" t="s">
        <v>81</v>
      </c>
      <c r="J38" t="s">
        <v>62</v>
      </c>
      <c r="K38">
        <v>75</v>
      </c>
      <c r="L38">
        <v>3</v>
      </c>
      <c r="N38">
        <v>1.3</v>
      </c>
      <c r="O38" t="s">
        <v>63</v>
      </c>
      <c r="P38">
        <v>1.5</v>
      </c>
      <c r="Q38">
        <f>Table0Stakeholders[[#This Row],[Farm Tax]]*IF(Table0Stakeholders[[#This Row],[Farm Tax]]&gt;=1,Table0Stakeholders[[#This Row],[Political Weight]],1/Table0Stakeholders[[#This Row],[Political Weight]])</f>
        <v>1.9500000000000002</v>
      </c>
      <c r="R38">
        <v>1</v>
      </c>
      <c r="S38">
        <f>Table0Stakeholders[[#This Row],[Corporate Tax]]*IF(Table0Stakeholders[[#This Row],[Corporate Tax]]&gt;=1,Table0Stakeholders[[#This Row],[Political Weight]],1/Table0Stakeholders[[#This Row],[Political Weight]])</f>
        <v>1.3</v>
      </c>
      <c r="T38">
        <v>0.9</v>
      </c>
      <c r="U38">
        <f>Table0Stakeholders[[#This Row],[Water Law]]*IF(Table0Stakeholders[[#This Row],[Water Law]]&gt;=1,Table0Stakeholders[[#This Row],[Political Weight]],1/Table0Stakeholders[[#This Row],[Political Weight]])</f>
        <v>0.69230769230769229</v>
      </c>
      <c r="W38">
        <f>Table0Stakeholders[[#This Row],[PHX Mayor]]*IF(Table0Stakeholders[[#This Row],[PHX Mayor]]&gt;=1,Table0Stakeholders[[#This Row],[Political Weight]],1/Table0Stakeholders[[#This Row],[Political Weight]])</f>
        <v>0</v>
      </c>
      <c r="Y38">
        <f>Table0Stakeholders[[#This Row],[CH Mayor]]*IF(Table0Stakeholders[[#This Row],[CH Mayor]]&gt;=1,Table0Stakeholders[[#This Row],[Political Weight]],1/Table0Stakeholders[[#This Row],[Political Weight]])</f>
        <v>0</v>
      </c>
      <c r="AA38">
        <f>Table0Stakeholders[[#This Row],[Pres Senate]]*IF(Table0Stakeholders[[#This Row],[Pres Senate]]&gt;=1,Table0Stakeholders[[#This Row],[Political Weight]],1/Table0Stakeholders[[#This Row],[Political Weight]])</f>
        <v>0</v>
      </c>
      <c r="AB38">
        <v>0.3</v>
      </c>
      <c r="AC38">
        <f>Table0Stakeholders[[#This Row],[US Senator]]*IF(Table0Stakeholders[[#This Row],[US Senator]]&gt;=1,Table0Stakeholders[[#This Row],[Political Weight]],1/Table0Stakeholders[[#This Row],[Political Weight]])</f>
        <v>0.23076923076923073</v>
      </c>
    </row>
    <row r="39" spans="1:31" x14ac:dyDescent="0.35">
      <c r="A39" t="s">
        <v>82</v>
      </c>
      <c r="B39" t="s">
        <v>77</v>
      </c>
      <c r="C39" t="s">
        <v>83</v>
      </c>
      <c r="D39" t="s">
        <v>79</v>
      </c>
      <c r="E39" t="s">
        <v>84</v>
      </c>
      <c r="F39" t="s">
        <v>85</v>
      </c>
      <c r="G39">
        <v>5</v>
      </c>
      <c r="H39">
        <v>0</v>
      </c>
      <c r="I39" t="s">
        <v>61</v>
      </c>
      <c r="J39" t="s">
        <v>85</v>
      </c>
      <c r="K39">
        <v>100</v>
      </c>
      <c r="N39">
        <v>1.1000000000000001</v>
      </c>
      <c r="O39" t="s">
        <v>63</v>
      </c>
      <c r="P39">
        <v>1.3</v>
      </c>
      <c r="Q39">
        <f>Table0Stakeholders[[#This Row],[Farm Tax]]*IF(Table0Stakeholders[[#This Row],[Farm Tax]]&gt;=1,Table0Stakeholders[[#This Row],[Political Weight]],1/Table0Stakeholders[[#This Row],[Political Weight]])</f>
        <v>1.4300000000000002</v>
      </c>
      <c r="R39">
        <v>0.8</v>
      </c>
      <c r="S39">
        <f>Table0Stakeholders[[#This Row],[Corporate Tax]]*IF(Table0Stakeholders[[#This Row],[Corporate Tax]]&gt;=1,Table0Stakeholders[[#This Row],[Political Weight]],1/Table0Stakeholders[[#This Row],[Political Weight]])</f>
        <v>0.72727272727272729</v>
      </c>
      <c r="T39">
        <v>1.5</v>
      </c>
      <c r="U39">
        <f>Table0Stakeholders[[#This Row],[Water Law]]*IF(Table0Stakeholders[[#This Row],[Water Law]]&gt;=1,Table0Stakeholders[[#This Row],[Political Weight]],1/Table0Stakeholders[[#This Row],[Political Weight]])</f>
        <v>1.6500000000000001</v>
      </c>
      <c r="W39">
        <f>Table0Stakeholders[[#This Row],[PHX Mayor]]*IF(Table0Stakeholders[[#This Row],[PHX Mayor]]&gt;=1,Table0Stakeholders[[#This Row],[Political Weight]],1/Table0Stakeholders[[#This Row],[Political Weight]])</f>
        <v>0</v>
      </c>
      <c r="Y39">
        <f>Table0Stakeholders[[#This Row],[CH Mayor]]*IF(Table0Stakeholders[[#This Row],[CH Mayor]]&gt;=1,Table0Stakeholders[[#This Row],[Political Weight]],1/Table0Stakeholders[[#This Row],[Political Weight]])</f>
        <v>0</v>
      </c>
      <c r="Z39">
        <v>1.1000000000000001</v>
      </c>
      <c r="AA39">
        <f>Table0Stakeholders[[#This Row],[Pres Senate]]*IF(Table0Stakeholders[[#This Row],[Pres Senate]]&gt;=1,Table0Stakeholders[[#This Row],[Political Weight]],1/Table0Stakeholders[[#This Row],[Political Weight]])</f>
        <v>1.2100000000000002</v>
      </c>
      <c r="AB39">
        <v>0.9</v>
      </c>
      <c r="AC39">
        <f>Table0Stakeholders[[#This Row],[US Senator]]*IF(Table0Stakeholders[[#This Row],[US Senator]]&gt;=1,Table0Stakeholders[[#This Row],[Political Weight]],1/Table0Stakeholders[[#This Row],[Political Weight]])</f>
        <v>0.81818181818181812</v>
      </c>
      <c r="AD39" t="s">
        <v>829</v>
      </c>
      <c r="AE39" t="s">
        <v>823</v>
      </c>
    </row>
    <row r="40" spans="1:31" x14ac:dyDescent="0.35">
      <c r="A40" t="s">
        <v>86</v>
      </c>
      <c r="B40" t="s">
        <v>77</v>
      </c>
      <c r="C40" t="s">
        <v>87</v>
      </c>
      <c r="D40" t="s">
        <v>88</v>
      </c>
      <c r="E40" t="s">
        <v>89</v>
      </c>
      <c r="G40">
        <v>5</v>
      </c>
      <c r="H40">
        <v>0</v>
      </c>
      <c r="I40" t="s">
        <v>90</v>
      </c>
      <c r="J40" t="s">
        <v>62</v>
      </c>
      <c r="K40">
        <v>75</v>
      </c>
      <c r="N40">
        <v>1.1000000000000001</v>
      </c>
      <c r="O40" t="s">
        <v>63</v>
      </c>
      <c r="P40">
        <v>1.3</v>
      </c>
      <c r="Q40">
        <f>Table0Stakeholders[[#This Row],[Farm Tax]]*IF(Table0Stakeholders[[#This Row],[Farm Tax]]&gt;=1,Table0Stakeholders[[#This Row],[Political Weight]],1/Table0Stakeholders[[#This Row],[Political Weight]])</f>
        <v>1.4300000000000002</v>
      </c>
      <c r="R40">
        <v>0.9</v>
      </c>
      <c r="S40">
        <f>Table0Stakeholders[[#This Row],[Corporate Tax]]*IF(Table0Stakeholders[[#This Row],[Corporate Tax]]&gt;=1,Table0Stakeholders[[#This Row],[Political Weight]],1/Table0Stakeholders[[#This Row],[Political Weight]])</f>
        <v>0.81818181818181812</v>
      </c>
      <c r="T40">
        <v>0.9</v>
      </c>
      <c r="U40">
        <f>Table0Stakeholders[[#This Row],[Water Law]]*IF(Table0Stakeholders[[#This Row],[Water Law]]&gt;=1,Table0Stakeholders[[#This Row],[Political Weight]],1/Table0Stakeholders[[#This Row],[Political Weight]])</f>
        <v>0.81818181818181812</v>
      </c>
      <c r="W40">
        <f>Table0Stakeholders[[#This Row],[PHX Mayor]]*IF(Table0Stakeholders[[#This Row],[PHX Mayor]]&gt;=1,Table0Stakeholders[[#This Row],[Political Weight]],1/Table0Stakeholders[[#This Row],[Political Weight]])</f>
        <v>0</v>
      </c>
      <c r="Y40">
        <f>Table0Stakeholders[[#This Row],[CH Mayor]]*IF(Table0Stakeholders[[#This Row],[CH Mayor]]&gt;=1,Table0Stakeholders[[#This Row],[Political Weight]],1/Table0Stakeholders[[#This Row],[Political Weight]])</f>
        <v>0</v>
      </c>
      <c r="AA40">
        <f>Table0Stakeholders[[#This Row],[Pres Senate]]*IF(Table0Stakeholders[[#This Row],[Pres Senate]]&gt;=1,Table0Stakeholders[[#This Row],[Political Weight]],1/Table0Stakeholders[[#This Row],[Political Weight]])</f>
        <v>0</v>
      </c>
      <c r="AB40">
        <v>0.5</v>
      </c>
      <c r="AC40">
        <f>Table0Stakeholders[[#This Row],[US Senator]]*IF(Table0Stakeholders[[#This Row],[US Senator]]&gt;=1,Table0Stakeholders[[#This Row],[Political Weight]],1/Table0Stakeholders[[#This Row],[Political Weight]])</f>
        <v>0.45454545454545453</v>
      </c>
    </row>
    <row r="41" spans="1:31" x14ac:dyDescent="0.35">
      <c r="A41" t="s">
        <v>91</v>
      </c>
      <c r="B41" t="s">
        <v>77</v>
      </c>
      <c r="C41" t="s">
        <v>92</v>
      </c>
      <c r="D41" t="s">
        <v>88</v>
      </c>
      <c r="E41" t="s">
        <v>89</v>
      </c>
      <c r="G41">
        <v>5</v>
      </c>
      <c r="H41">
        <v>0</v>
      </c>
      <c r="I41" t="s">
        <v>90</v>
      </c>
      <c r="J41" t="s">
        <v>62</v>
      </c>
      <c r="K41">
        <v>75</v>
      </c>
      <c r="N41">
        <v>1.1000000000000001</v>
      </c>
      <c r="O41" t="s">
        <v>93</v>
      </c>
      <c r="P41">
        <v>1.3</v>
      </c>
      <c r="Q41">
        <f>Table0Stakeholders[[#This Row],[Farm Tax]]*IF(Table0Stakeholders[[#This Row],[Farm Tax]]&gt;=1,Table0Stakeholders[[#This Row],[Political Weight]],1/Table0Stakeholders[[#This Row],[Political Weight]])</f>
        <v>1.4300000000000002</v>
      </c>
      <c r="R41">
        <v>0.9</v>
      </c>
      <c r="S41">
        <f>Table0Stakeholders[[#This Row],[Corporate Tax]]*IF(Table0Stakeholders[[#This Row],[Corporate Tax]]&gt;=1,Table0Stakeholders[[#This Row],[Political Weight]],1/Table0Stakeholders[[#This Row],[Political Weight]])</f>
        <v>0.81818181818181812</v>
      </c>
      <c r="T41">
        <v>0.9</v>
      </c>
      <c r="U41">
        <f>Table0Stakeholders[[#This Row],[Water Law]]*IF(Table0Stakeholders[[#This Row],[Water Law]]&gt;=1,Table0Stakeholders[[#This Row],[Political Weight]],1/Table0Stakeholders[[#This Row],[Political Weight]])</f>
        <v>0.81818181818181812</v>
      </c>
      <c r="W41">
        <f>Table0Stakeholders[[#This Row],[PHX Mayor]]*IF(Table0Stakeholders[[#This Row],[PHX Mayor]]&gt;=1,Table0Stakeholders[[#This Row],[Political Weight]],1/Table0Stakeholders[[#This Row],[Political Weight]])</f>
        <v>0</v>
      </c>
      <c r="Y41">
        <f>Table0Stakeholders[[#This Row],[CH Mayor]]*IF(Table0Stakeholders[[#This Row],[CH Mayor]]&gt;=1,Table0Stakeholders[[#This Row],[Political Weight]],1/Table0Stakeholders[[#This Row],[Political Weight]])</f>
        <v>0</v>
      </c>
      <c r="AA41">
        <f>Table0Stakeholders[[#This Row],[Pres Senate]]*IF(Table0Stakeholders[[#This Row],[Pres Senate]]&gt;=1,Table0Stakeholders[[#This Row],[Political Weight]],1/Table0Stakeholders[[#This Row],[Political Weight]])</f>
        <v>0</v>
      </c>
      <c r="AB41">
        <v>1.2</v>
      </c>
      <c r="AC41">
        <f>Table0Stakeholders[[#This Row],[US Senator]]*IF(Table0Stakeholders[[#This Row],[US Senator]]&gt;=1,Table0Stakeholders[[#This Row],[Political Weight]],1/Table0Stakeholders[[#This Row],[Political Weight]])</f>
        <v>1.32</v>
      </c>
    </row>
    <row r="42" spans="1:31" x14ac:dyDescent="0.35">
      <c r="A42" t="s">
        <v>94</v>
      </c>
      <c r="B42" t="s">
        <v>77</v>
      </c>
      <c r="C42" t="s">
        <v>95</v>
      </c>
      <c r="D42" t="s">
        <v>66</v>
      </c>
      <c r="E42" t="s">
        <v>96</v>
      </c>
      <c r="F42" t="s">
        <v>85</v>
      </c>
      <c r="G42">
        <v>5</v>
      </c>
      <c r="H42">
        <v>0</v>
      </c>
      <c r="I42" t="s">
        <v>90</v>
      </c>
      <c r="J42" t="s">
        <v>85</v>
      </c>
      <c r="K42">
        <v>100</v>
      </c>
      <c r="N42">
        <v>1.2</v>
      </c>
      <c r="O42" t="s">
        <v>71</v>
      </c>
      <c r="P42">
        <v>1.5</v>
      </c>
      <c r="Q42">
        <f>Table0Stakeholders[[#This Row],[Farm Tax]]*IF(Table0Stakeholders[[#This Row],[Farm Tax]]&gt;=1,Table0Stakeholders[[#This Row],[Political Weight]],1/Table0Stakeholders[[#This Row],[Political Weight]])</f>
        <v>1.7999999999999998</v>
      </c>
      <c r="R42">
        <v>0.7</v>
      </c>
      <c r="S42">
        <f>Table0Stakeholders[[#This Row],[Corporate Tax]]*IF(Table0Stakeholders[[#This Row],[Corporate Tax]]&gt;=1,Table0Stakeholders[[#This Row],[Political Weight]],1/Table0Stakeholders[[#This Row],[Political Weight]])</f>
        <v>0.58333333333333337</v>
      </c>
      <c r="T42">
        <v>0.5</v>
      </c>
      <c r="U42">
        <f>Table0Stakeholders[[#This Row],[Water Law]]*IF(Table0Stakeholders[[#This Row],[Water Law]]&gt;=1,Table0Stakeholders[[#This Row],[Political Weight]],1/Table0Stakeholders[[#This Row],[Political Weight]])</f>
        <v>0.41666666666666669</v>
      </c>
      <c r="W42">
        <f>Table0Stakeholders[[#This Row],[PHX Mayor]]*IF(Table0Stakeholders[[#This Row],[PHX Mayor]]&gt;=1,Table0Stakeholders[[#This Row],[Political Weight]],1/Table0Stakeholders[[#This Row],[Political Weight]])</f>
        <v>0</v>
      </c>
      <c r="Y42">
        <f>Table0Stakeholders[[#This Row],[CH Mayor]]*IF(Table0Stakeholders[[#This Row],[CH Mayor]]&gt;=1,Table0Stakeholders[[#This Row],[Political Weight]],1/Table0Stakeholders[[#This Row],[Political Weight]])</f>
        <v>0</v>
      </c>
      <c r="Z42">
        <v>0.7</v>
      </c>
      <c r="AA42">
        <f>Table0Stakeholders[[#This Row],[Pres Senate]]*IF(Table0Stakeholders[[#This Row],[Pres Senate]]&gt;=1,Table0Stakeholders[[#This Row],[Political Weight]],1/Table0Stakeholders[[#This Row],[Political Weight]])</f>
        <v>0.58333333333333337</v>
      </c>
      <c r="AB42">
        <v>1.2</v>
      </c>
      <c r="AC42">
        <f>Table0Stakeholders[[#This Row],[US Senator]]*IF(Table0Stakeholders[[#This Row],[US Senator]]&gt;=1,Table0Stakeholders[[#This Row],[Political Weight]],1/Table0Stakeholders[[#This Row],[Political Weight]])</f>
        <v>1.44</v>
      </c>
      <c r="AD42" t="s">
        <v>833</v>
      </c>
      <c r="AE42" t="s">
        <v>824</v>
      </c>
    </row>
    <row r="43" spans="1:31" x14ac:dyDescent="0.35">
      <c r="A43" t="s">
        <v>97</v>
      </c>
      <c r="B43" t="s">
        <v>77</v>
      </c>
      <c r="C43" t="s">
        <v>98</v>
      </c>
      <c r="D43" t="s">
        <v>79</v>
      </c>
      <c r="E43" t="s">
        <v>99</v>
      </c>
      <c r="G43">
        <v>10</v>
      </c>
      <c r="H43">
        <v>0</v>
      </c>
      <c r="I43" t="s">
        <v>90</v>
      </c>
      <c r="J43" t="s">
        <v>85</v>
      </c>
      <c r="K43">
        <v>100</v>
      </c>
      <c r="N43">
        <v>1.1000000000000001</v>
      </c>
      <c r="O43" t="s">
        <v>93</v>
      </c>
      <c r="P43">
        <v>1.4</v>
      </c>
      <c r="Q43">
        <f>Table0Stakeholders[[#This Row],[Farm Tax]]*IF(Table0Stakeholders[[#This Row],[Farm Tax]]&gt;=1,Table0Stakeholders[[#This Row],[Political Weight]],1/Table0Stakeholders[[#This Row],[Political Weight]])</f>
        <v>1.54</v>
      </c>
      <c r="R43">
        <v>0.9</v>
      </c>
      <c r="S43">
        <f>Table0Stakeholders[[#This Row],[Corporate Tax]]*IF(Table0Stakeholders[[#This Row],[Corporate Tax]]&gt;=1,Table0Stakeholders[[#This Row],[Political Weight]],1/Table0Stakeholders[[#This Row],[Political Weight]])</f>
        <v>0.81818181818181812</v>
      </c>
      <c r="T43">
        <v>1.6</v>
      </c>
      <c r="U43">
        <f>Table0Stakeholders[[#This Row],[Water Law]]*IF(Table0Stakeholders[[#This Row],[Water Law]]&gt;=1,Table0Stakeholders[[#This Row],[Political Weight]],1/Table0Stakeholders[[#This Row],[Political Weight]])</f>
        <v>1.7600000000000002</v>
      </c>
      <c r="W43">
        <f>Table0Stakeholders[[#This Row],[PHX Mayor]]*IF(Table0Stakeholders[[#This Row],[PHX Mayor]]&gt;=1,Table0Stakeholders[[#This Row],[Political Weight]],1/Table0Stakeholders[[#This Row],[Political Weight]])</f>
        <v>0</v>
      </c>
      <c r="Y43">
        <f>Table0Stakeholders[[#This Row],[CH Mayor]]*IF(Table0Stakeholders[[#This Row],[CH Mayor]]&gt;=1,Table0Stakeholders[[#This Row],[Political Weight]],1/Table0Stakeholders[[#This Row],[Political Weight]])</f>
        <v>0</v>
      </c>
      <c r="AA43">
        <f>Table0Stakeholders[[#This Row],[Pres Senate]]*IF(Table0Stakeholders[[#This Row],[Pres Senate]]&gt;=1,Table0Stakeholders[[#This Row],[Political Weight]],1/Table0Stakeholders[[#This Row],[Political Weight]])</f>
        <v>0</v>
      </c>
      <c r="AB43">
        <v>0.85</v>
      </c>
      <c r="AC43">
        <f>Table0Stakeholders[[#This Row],[US Senator]]*IF(Table0Stakeholders[[#This Row],[US Senator]]&gt;=1,Table0Stakeholders[[#This Row],[Political Weight]],1/Table0Stakeholders[[#This Row],[Political Weight]])</f>
        <v>0.77272727272727271</v>
      </c>
    </row>
    <row r="44" spans="1:31" x14ac:dyDescent="0.35">
      <c r="A44" t="s">
        <v>100</v>
      </c>
      <c r="B44" t="s">
        <v>77</v>
      </c>
      <c r="C44" t="s">
        <v>101</v>
      </c>
      <c r="D44" t="s">
        <v>102</v>
      </c>
      <c r="E44" t="s">
        <v>84</v>
      </c>
      <c r="F44" t="s">
        <v>85</v>
      </c>
      <c r="G44">
        <v>8</v>
      </c>
      <c r="H44">
        <v>0</v>
      </c>
      <c r="I44" t="s">
        <v>61</v>
      </c>
      <c r="J44" t="s">
        <v>85</v>
      </c>
      <c r="K44">
        <v>100</v>
      </c>
      <c r="N44">
        <v>1</v>
      </c>
      <c r="O44" t="s">
        <v>63</v>
      </c>
      <c r="P44">
        <v>0</v>
      </c>
      <c r="Q44">
        <f>Table0Stakeholders[[#This Row],[Farm Tax]]*IF(Table0Stakeholders[[#This Row],[Farm Tax]]&gt;=1,Table0Stakeholders[[#This Row],[Political Weight]],1/Table0Stakeholders[[#This Row],[Political Weight]])</f>
        <v>0</v>
      </c>
      <c r="S44">
        <f>Table0Stakeholders[[#This Row],[Corporate Tax]]*IF(Table0Stakeholders[[#This Row],[Corporate Tax]]&gt;=1,Table0Stakeholders[[#This Row],[Political Weight]],1/Table0Stakeholders[[#This Row],[Political Weight]])</f>
        <v>0</v>
      </c>
      <c r="U44">
        <f>Table0Stakeholders[[#This Row],[Water Law]]*IF(Table0Stakeholders[[#This Row],[Water Law]]&gt;=1,Table0Stakeholders[[#This Row],[Political Weight]],1/Table0Stakeholders[[#This Row],[Political Weight]])</f>
        <v>0</v>
      </c>
      <c r="W44">
        <f>Table0Stakeholders[[#This Row],[PHX Mayor]]*IF(Table0Stakeholders[[#This Row],[PHX Mayor]]&gt;=1,Table0Stakeholders[[#This Row],[Political Weight]],1/Table0Stakeholders[[#This Row],[Political Weight]])</f>
        <v>0</v>
      </c>
      <c r="Y44">
        <f>Table0Stakeholders[[#This Row],[CH Mayor]]*IF(Table0Stakeholders[[#This Row],[CH Mayor]]&gt;=1,Table0Stakeholders[[#This Row],[Political Weight]],1/Table0Stakeholders[[#This Row],[Political Weight]])</f>
        <v>0</v>
      </c>
      <c r="AA44">
        <f>Table0Stakeholders[[#This Row],[Pres Senate]]*IF(Table0Stakeholders[[#This Row],[Pres Senate]]&gt;=1,Table0Stakeholders[[#This Row],[Political Weight]],1/Table0Stakeholders[[#This Row],[Political Weight]])</f>
        <v>0</v>
      </c>
      <c r="AC44">
        <f>Table0Stakeholders[[#This Row],[US Senator]]*IF(Table0Stakeholders[[#This Row],[US Senator]]&gt;=1,Table0Stakeholders[[#This Row],[Political Weight]],1/Table0Stakeholders[[#This Row],[Political Weight]])</f>
        <v>0</v>
      </c>
    </row>
    <row r="45" spans="1:31" x14ac:dyDescent="0.35">
      <c r="A45" t="s">
        <v>103</v>
      </c>
      <c r="B45" t="s">
        <v>77</v>
      </c>
      <c r="C45" t="s">
        <v>104</v>
      </c>
      <c r="D45" t="s">
        <v>79</v>
      </c>
      <c r="E45" t="s">
        <v>80</v>
      </c>
      <c r="G45">
        <v>10</v>
      </c>
      <c r="H45">
        <v>0</v>
      </c>
      <c r="I45" t="s">
        <v>81</v>
      </c>
      <c r="J45" t="s">
        <v>62</v>
      </c>
      <c r="K45">
        <v>75</v>
      </c>
      <c r="M45">
        <v>5</v>
      </c>
      <c r="N45">
        <v>1.3</v>
      </c>
      <c r="O45" t="s">
        <v>63</v>
      </c>
      <c r="P45">
        <v>1</v>
      </c>
      <c r="Q45">
        <f>Table0Stakeholders[[#This Row],[Farm Tax]]*IF(Table0Stakeholders[[#This Row],[Farm Tax]]&gt;=1,Table0Stakeholders[[#This Row],[Political Weight]],1/Table0Stakeholders[[#This Row],[Political Weight]])</f>
        <v>1.3</v>
      </c>
      <c r="R45">
        <v>1.3</v>
      </c>
      <c r="S45">
        <f>Table0Stakeholders[[#This Row],[Corporate Tax]]*IF(Table0Stakeholders[[#This Row],[Corporate Tax]]&gt;=1,Table0Stakeholders[[#This Row],[Political Weight]],1/Table0Stakeholders[[#This Row],[Political Weight]])</f>
        <v>1.6900000000000002</v>
      </c>
      <c r="T45">
        <v>0.5</v>
      </c>
      <c r="U45">
        <f>Table0Stakeholders[[#This Row],[Water Law]]*IF(Table0Stakeholders[[#This Row],[Water Law]]&gt;=1,Table0Stakeholders[[#This Row],[Political Weight]],1/Table0Stakeholders[[#This Row],[Political Weight]])</f>
        <v>0.38461538461538458</v>
      </c>
      <c r="W45">
        <f>Table0Stakeholders[[#This Row],[PHX Mayor]]*IF(Table0Stakeholders[[#This Row],[PHX Mayor]]&gt;=1,Table0Stakeholders[[#This Row],[Political Weight]],1/Table0Stakeholders[[#This Row],[Political Weight]])</f>
        <v>0</v>
      </c>
      <c r="Y45">
        <f>Table0Stakeholders[[#This Row],[CH Mayor]]*IF(Table0Stakeholders[[#This Row],[CH Mayor]]&gt;=1,Table0Stakeholders[[#This Row],[Political Weight]],1/Table0Stakeholders[[#This Row],[Political Weight]])</f>
        <v>0</v>
      </c>
      <c r="AA45">
        <f>Table0Stakeholders[[#This Row],[Pres Senate]]*IF(Table0Stakeholders[[#This Row],[Pres Senate]]&gt;=1,Table0Stakeholders[[#This Row],[Political Weight]],1/Table0Stakeholders[[#This Row],[Political Weight]])</f>
        <v>0</v>
      </c>
      <c r="AB45">
        <v>0.5</v>
      </c>
      <c r="AC45">
        <f>Table0Stakeholders[[#This Row],[US Senator]]*IF(Table0Stakeholders[[#This Row],[US Senator]]&gt;=1,Table0Stakeholders[[#This Row],[Political Weight]],1/Table0Stakeholders[[#This Row],[Political Weight]])</f>
        <v>0.38461538461538458</v>
      </c>
    </row>
    <row r="46" spans="1:31" x14ac:dyDescent="0.35">
      <c r="A46" t="s">
        <v>105</v>
      </c>
      <c r="B46" t="s">
        <v>77</v>
      </c>
      <c r="C46" t="s">
        <v>106</v>
      </c>
      <c r="D46" t="s">
        <v>66</v>
      </c>
      <c r="E46" t="s">
        <v>67</v>
      </c>
      <c r="F46" t="s">
        <v>85</v>
      </c>
      <c r="G46">
        <v>5</v>
      </c>
      <c r="H46">
        <v>0</v>
      </c>
      <c r="I46" t="s">
        <v>61</v>
      </c>
      <c r="J46" t="s">
        <v>85</v>
      </c>
      <c r="K46">
        <v>150</v>
      </c>
      <c r="N46">
        <v>1.1000000000000001</v>
      </c>
      <c r="O46" t="s">
        <v>93</v>
      </c>
      <c r="P46">
        <v>1.5</v>
      </c>
      <c r="Q46">
        <f>Table0Stakeholders[[#This Row],[Farm Tax]]*IF(Table0Stakeholders[[#This Row],[Farm Tax]]&gt;=1,Table0Stakeholders[[#This Row],[Political Weight]],1/Table0Stakeholders[[#This Row],[Political Weight]])</f>
        <v>1.6500000000000001</v>
      </c>
      <c r="R46">
        <v>0.9</v>
      </c>
      <c r="S46">
        <f>Table0Stakeholders[[#This Row],[Corporate Tax]]*IF(Table0Stakeholders[[#This Row],[Corporate Tax]]&gt;=1,Table0Stakeholders[[#This Row],[Political Weight]],1/Table0Stakeholders[[#This Row],[Political Weight]])</f>
        <v>0.81818181818181812</v>
      </c>
      <c r="T46">
        <v>1.5</v>
      </c>
      <c r="U46">
        <f>Table0Stakeholders[[#This Row],[Water Law]]*IF(Table0Stakeholders[[#This Row],[Water Law]]&gt;=1,Table0Stakeholders[[#This Row],[Political Weight]],1/Table0Stakeholders[[#This Row],[Political Weight]])</f>
        <v>1.6500000000000001</v>
      </c>
      <c r="W46">
        <f>Table0Stakeholders[[#This Row],[PHX Mayor]]*IF(Table0Stakeholders[[#This Row],[PHX Mayor]]&gt;=1,Table0Stakeholders[[#This Row],[Political Weight]],1/Table0Stakeholders[[#This Row],[Political Weight]])</f>
        <v>0</v>
      </c>
      <c r="Y46">
        <f>Table0Stakeholders[[#This Row],[CH Mayor]]*IF(Table0Stakeholders[[#This Row],[CH Mayor]]&gt;=1,Table0Stakeholders[[#This Row],[Political Weight]],1/Table0Stakeholders[[#This Row],[Political Weight]])</f>
        <v>0</v>
      </c>
      <c r="Z46">
        <v>1.3</v>
      </c>
      <c r="AA46">
        <f>Table0Stakeholders[[#This Row],[Pres Senate]]*IF(Table0Stakeholders[[#This Row],[Pres Senate]]&gt;=1,Table0Stakeholders[[#This Row],[Political Weight]],1/Table0Stakeholders[[#This Row],[Political Weight]])</f>
        <v>1.4300000000000002</v>
      </c>
      <c r="AB46">
        <v>0.6</v>
      </c>
      <c r="AC46">
        <f>Table0Stakeholders[[#This Row],[US Senator]]*IF(Table0Stakeholders[[#This Row],[US Senator]]&gt;=1,Table0Stakeholders[[#This Row],[Political Weight]],1/Table0Stakeholders[[#This Row],[Political Weight]])</f>
        <v>0.54545454545454541</v>
      </c>
    </row>
    <row r="47" spans="1:31" x14ac:dyDescent="0.35">
      <c r="A47" t="s">
        <v>107</v>
      </c>
      <c r="B47" t="s">
        <v>77</v>
      </c>
      <c r="C47" t="s">
        <v>108</v>
      </c>
      <c r="D47" t="s">
        <v>66</v>
      </c>
      <c r="E47" t="s">
        <v>10</v>
      </c>
      <c r="G47">
        <v>5</v>
      </c>
      <c r="H47">
        <v>0</v>
      </c>
      <c r="I47" t="s">
        <v>61</v>
      </c>
      <c r="J47" t="s">
        <v>85</v>
      </c>
      <c r="K47">
        <v>150</v>
      </c>
      <c r="N47">
        <v>1.1000000000000001</v>
      </c>
      <c r="O47" t="s">
        <v>93</v>
      </c>
      <c r="P47">
        <v>1.3</v>
      </c>
      <c r="Q47">
        <f>Table0Stakeholders[[#This Row],[Farm Tax]]*IF(Table0Stakeholders[[#This Row],[Farm Tax]]&gt;=1,Table0Stakeholders[[#This Row],[Political Weight]],1/Table0Stakeholders[[#This Row],[Political Weight]])</f>
        <v>1.4300000000000002</v>
      </c>
      <c r="R47">
        <v>1.3</v>
      </c>
      <c r="S47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47">
        <v>1.5</v>
      </c>
      <c r="U47">
        <f>Table0Stakeholders[[#This Row],[Water Law]]*IF(Table0Stakeholders[[#This Row],[Water Law]]&gt;=1,Table0Stakeholders[[#This Row],[Political Weight]],1/Table0Stakeholders[[#This Row],[Political Weight]])</f>
        <v>1.6500000000000001</v>
      </c>
      <c r="W47">
        <f>Table0Stakeholders[[#This Row],[PHX Mayor]]*IF(Table0Stakeholders[[#This Row],[PHX Mayor]]&gt;=1,Table0Stakeholders[[#This Row],[Political Weight]],1/Table0Stakeholders[[#This Row],[Political Weight]])</f>
        <v>0</v>
      </c>
      <c r="X47">
        <v>0.8</v>
      </c>
      <c r="Y47">
        <f>Table0Stakeholders[[#This Row],[CH Mayor]]*IF(Table0Stakeholders[[#This Row],[CH Mayor]]&gt;=1,Table0Stakeholders[[#This Row],[Political Weight]],1/Table0Stakeholders[[#This Row],[Political Weight]])</f>
        <v>0.72727272727272729</v>
      </c>
      <c r="AA47">
        <f>Table0Stakeholders[[#This Row],[Pres Senate]]*IF(Table0Stakeholders[[#This Row],[Pres Senate]]&gt;=1,Table0Stakeholders[[#This Row],[Political Weight]],1/Table0Stakeholders[[#This Row],[Political Weight]])</f>
        <v>0</v>
      </c>
      <c r="AB47">
        <v>1.2</v>
      </c>
      <c r="AC47">
        <f>Table0Stakeholders[[#This Row],[US Senator]]*IF(Table0Stakeholders[[#This Row],[US Senator]]&gt;=1,Table0Stakeholders[[#This Row],[Political Weight]],1/Table0Stakeholders[[#This Row],[Political Weight]])</f>
        <v>1.32</v>
      </c>
    </row>
    <row r="48" spans="1:31" x14ac:dyDescent="0.35">
      <c r="A48" t="s">
        <v>109</v>
      </c>
      <c r="B48" t="s">
        <v>110</v>
      </c>
      <c r="C48" t="s">
        <v>111</v>
      </c>
      <c r="D48" t="s">
        <v>66</v>
      </c>
      <c r="E48" t="s">
        <v>10</v>
      </c>
      <c r="G48">
        <v>3</v>
      </c>
      <c r="H48">
        <v>0</v>
      </c>
      <c r="I48" t="s">
        <v>81</v>
      </c>
      <c r="J48" t="s">
        <v>62</v>
      </c>
      <c r="K48">
        <v>200</v>
      </c>
      <c r="L48">
        <v>3</v>
      </c>
      <c r="N48">
        <v>1.1000000000000001</v>
      </c>
      <c r="O48" t="s">
        <v>71</v>
      </c>
      <c r="P48">
        <v>0.4</v>
      </c>
      <c r="Q48">
        <f>Table0Stakeholders[[#This Row],[Farm Tax]]*IF(Table0Stakeholders[[#This Row],[Farm Tax]]&gt;=1,Table0Stakeholders[[#This Row],[Political Weight]],1/Table0Stakeholders[[#This Row],[Political Weight]])</f>
        <v>0.36363636363636365</v>
      </c>
      <c r="R48">
        <v>1.1000000000000001</v>
      </c>
      <c r="S48">
        <f>Table0Stakeholders[[#This Row],[Corporate Tax]]*IF(Table0Stakeholders[[#This Row],[Corporate Tax]]&gt;=1,Table0Stakeholders[[#This Row],[Political Weight]],1/Table0Stakeholders[[#This Row],[Political Weight]])</f>
        <v>1.2100000000000002</v>
      </c>
      <c r="T48">
        <v>0.9</v>
      </c>
      <c r="U48">
        <f>Table0Stakeholders[[#This Row],[Water Law]]*IF(Table0Stakeholders[[#This Row],[Water Law]]&gt;=1,Table0Stakeholders[[#This Row],[Political Weight]],1/Table0Stakeholders[[#This Row],[Political Weight]])</f>
        <v>0.81818181818181812</v>
      </c>
      <c r="W48">
        <f>Table0Stakeholders[[#This Row],[PHX Mayor]]*IF(Table0Stakeholders[[#This Row],[PHX Mayor]]&gt;=1,Table0Stakeholders[[#This Row],[Political Weight]],1/Table0Stakeholders[[#This Row],[Political Weight]])</f>
        <v>0</v>
      </c>
      <c r="X48">
        <v>1.3</v>
      </c>
      <c r="Y48">
        <f>Table0Stakeholders[[#This Row],[CH Mayor]]*IF(Table0Stakeholders[[#This Row],[CH Mayor]]&gt;=1,Table0Stakeholders[[#This Row],[Political Weight]],1/Table0Stakeholders[[#This Row],[Political Weight]])</f>
        <v>1.4300000000000002</v>
      </c>
      <c r="AA48">
        <f>Table0Stakeholders[[#This Row],[Pres Senate]]*IF(Table0Stakeholders[[#This Row],[Pres Senate]]&gt;=1,Table0Stakeholders[[#This Row],[Political Weight]],1/Table0Stakeholders[[#This Row],[Political Weight]])</f>
        <v>0</v>
      </c>
      <c r="AB48">
        <v>1.4</v>
      </c>
      <c r="AC48">
        <f>Table0Stakeholders[[#This Row],[US Senator]]*IF(Table0Stakeholders[[#This Row],[US Senator]]&gt;=1,Table0Stakeholders[[#This Row],[Political Weight]],1/Table0Stakeholders[[#This Row],[Political Weight]])</f>
        <v>1.54</v>
      </c>
    </row>
    <row r="49" spans="1:31" x14ac:dyDescent="0.35">
      <c r="A49" t="s">
        <v>112</v>
      </c>
      <c r="B49" t="s">
        <v>110</v>
      </c>
      <c r="C49" t="s">
        <v>113</v>
      </c>
      <c r="D49" t="s">
        <v>66</v>
      </c>
      <c r="E49" t="s">
        <v>30</v>
      </c>
      <c r="G49">
        <v>0</v>
      </c>
      <c r="H49">
        <v>3</v>
      </c>
      <c r="J49" t="s">
        <v>62</v>
      </c>
      <c r="K49" t="s">
        <v>806</v>
      </c>
      <c r="N49">
        <v>1.5</v>
      </c>
      <c r="O49" t="s">
        <v>71</v>
      </c>
      <c r="P49">
        <v>1.1000000000000001</v>
      </c>
      <c r="Q49">
        <f>Table0Stakeholders[[#This Row],[Farm Tax]]*IF(Table0Stakeholders[[#This Row],[Farm Tax]]&gt;=1,Table0Stakeholders[[#This Row],[Political Weight]],1/Table0Stakeholders[[#This Row],[Political Weight]])</f>
        <v>1.6500000000000001</v>
      </c>
      <c r="R49">
        <v>0</v>
      </c>
      <c r="S49">
        <f>Table0Stakeholders[[#This Row],[Corporate Tax]]*IF(Table0Stakeholders[[#This Row],[Corporate Tax]]&gt;=1,Table0Stakeholders[[#This Row],[Political Weight]],1/Table0Stakeholders[[#This Row],[Political Weight]])</f>
        <v>0</v>
      </c>
      <c r="T49">
        <v>1.4</v>
      </c>
      <c r="U49">
        <f>Table0Stakeholders[[#This Row],[Water Law]]*IF(Table0Stakeholders[[#This Row],[Water Law]]&gt;=1,Table0Stakeholders[[#This Row],[Political Weight]],1/Table0Stakeholders[[#This Row],[Political Weight]])</f>
        <v>2.0999999999999996</v>
      </c>
      <c r="V49">
        <v>0.9</v>
      </c>
      <c r="W49">
        <f>Table0Stakeholders[[#This Row],[PHX Mayor]]*IF(Table0Stakeholders[[#This Row],[PHX Mayor]]&gt;=1,Table0Stakeholders[[#This Row],[Political Weight]],1/Table0Stakeholders[[#This Row],[Political Weight]])</f>
        <v>0.6</v>
      </c>
      <c r="Y49">
        <f>Table0Stakeholders[[#This Row],[CH Mayor]]*IF(Table0Stakeholders[[#This Row],[CH Mayor]]&gt;=1,Table0Stakeholders[[#This Row],[Political Weight]],1/Table0Stakeholders[[#This Row],[Political Weight]])</f>
        <v>0</v>
      </c>
      <c r="AA49">
        <f>Table0Stakeholders[[#This Row],[Pres Senate]]*IF(Table0Stakeholders[[#This Row],[Pres Senate]]&gt;=1,Table0Stakeholders[[#This Row],[Political Weight]],1/Table0Stakeholders[[#This Row],[Political Weight]])</f>
        <v>0</v>
      </c>
      <c r="AB49">
        <v>1.2</v>
      </c>
      <c r="AC49">
        <f>Table0Stakeholders[[#This Row],[US Senator]]*IF(Table0Stakeholders[[#This Row],[US Senator]]&gt;=1,Table0Stakeholders[[#This Row],[Political Weight]],1/Table0Stakeholders[[#This Row],[Political Weight]])</f>
        <v>1.7999999999999998</v>
      </c>
    </row>
    <row r="50" spans="1:31" x14ac:dyDescent="0.35">
      <c r="A50" t="s">
        <v>114</v>
      </c>
      <c r="B50" t="s">
        <v>110</v>
      </c>
      <c r="C50" t="s">
        <v>115</v>
      </c>
      <c r="D50" t="s">
        <v>66</v>
      </c>
      <c r="E50" t="s">
        <v>10</v>
      </c>
      <c r="G50">
        <v>0</v>
      </c>
      <c r="H50">
        <v>3</v>
      </c>
      <c r="J50" t="s">
        <v>62</v>
      </c>
      <c r="K50" t="s">
        <v>806</v>
      </c>
      <c r="N50">
        <v>1.3</v>
      </c>
      <c r="O50" t="s">
        <v>71</v>
      </c>
      <c r="P50">
        <v>1.5</v>
      </c>
      <c r="Q50">
        <f>Table0Stakeholders[[#This Row],[Farm Tax]]*IF(Table0Stakeholders[[#This Row],[Farm Tax]]&gt;=1,Table0Stakeholders[[#This Row],[Political Weight]],1/Table0Stakeholders[[#This Row],[Political Weight]])</f>
        <v>1.9500000000000002</v>
      </c>
      <c r="R50">
        <v>0.5</v>
      </c>
      <c r="S50">
        <f>Table0Stakeholders[[#This Row],[Corporate Tax]]*IF(Table0Stakeholders[[#This Row],[Corporate Tax]]&gt;=1,Table0Stakeholders[[#This Row],[Political Weight]],1/Table0Stakeholders[[#This Row],[Political Weight]])</f>
        <v>0.38461538461538458</v>
      </c>
      <c r="T50">
        <v>1.4</v>
      </c>
      <c r="U50">
        <f>Table0Stakeholders[[#This Row],[Water Law]]*IF(Table0Stakeholders[[#This Row],[Water Law]]&gt;=1,Table0Stakeholders[[#This Row],[Political Weight]],1/Table0Stakeholders[[#This Row],[Political Weight]])</f>
        <v>1.8199999999999998</v>
      </c>
      <c r="W50">
        <f>Table0Stakeholders[[#This Row],[PHX Mayor]]*IF(Table0Stakeholders[[#This Row],[PHX Mayor]]&gt;=1,Table0Stakeholders[[#This Row],[Political Weight]],1/Table0Stakeholders[[#This Row],[Political Weight]])</f>
        <v>0</v>
      </c>
      <c r="X50">
        <v>0.9</v>
      </c>
      <c r="Y50">
        <f>Table0Stakeholders[[#This Row],[CH Mayor]]*IF(Table0Stakeholders[[#This Row],[CH Mayor]]&gt;=1,Table0Stakeholders[[#This Row],[Political Weight]],1/Table0Stakeholders[[#This Row],[Political Weight]])</f>
        <v>0.69230769230769229</v>
      </c>
      <c r="AA50">
        <f>Table0Stakeholders[[#This Row],[Pres Senate]]*IF(Table0Stakeholders[[#This Row],[Pres Senate]]&gt;=1,Table0Stakeholders[[#This Row],[Political Weight]],1/Table0Stakeholders[[#This Row],[Political Weight]])</f>
        <v>0</v>
      </c>
      <c r="AB50">
        <v>1.3</v>
      </c>
      <c r="AC50">
        <f>Table0Stakeholders[[#This Row],[US Senator]]*IF(Table0Stakeholders[[#This Row],[US Senator]]&gt;=1,Table0Stakeholders[[#This Row],[Political Weight]],1/Table0Stakeholders[[#This Row],[Political Weight]])</f>
        <v>1.6900000000000002</v>
      </c>
      <c r="AD50" t="s">
        <v>832</v>
      </c>
    </row>
    <row r="51" spans="1:31" x14ac:dyDescent="0.35">
      <c r="A51" t="s">
        <v>116</v>
      </c>
      <c r="B51" t="s">
        <v>110</v>
      </c>
      <c r="C51" t="s">
        <v>117</v>
      </c>
      <c r="D51" t="s">
        <v>66</v>
      </c>
      <c r="E51" t="s">
        <v>30</v>
      </c>
      <c r="G51">
        <v>0</v>
      </c>
      <c r="H51">
        <v>3</v>
      </c>
      <c r="I51" t="s">
        <v>12</v>
      </c>
      <c r="J51" t="s">
        <v>62</v>
      </c>
      <c r="K51" t="s">
        <v>806</v>
      </c>
      <c r="N51">
        <v>1.2</v>
      </c>
      <c r="O51" t="s">
        <v>93</v>
      </c>
      <c r="P51">
        <v>0.4</v>
      </c>
      <c r="Q51">
        <f>Table0Stakeholders[[#This Row],[Farm Tax]]*IF(Table0Stakeholders[[#This Row],[Farm Tax]]&gt;=1,Table0Stakeholders[[#This Row],[Political Weight]],1/Table0Stakeholders[[#This Row],[Political Weight]])</f>
        <v>0.33333333333333337</v>
      </c>
      <c r="R51">
        <v>1.3</v>
      </c>
      <c r="S51">
        <f>Table0Stakeholders[[#This Row],[Corporate Tax]]*IF(Table0Stakeholders[[#This Row],[Corporate Tax]]&gt;=1,Table0Stakeholders[[#This Row],[Political Weight]],1/Table0Stakeholders[[#This Row],[Political Weight]])</f>
        <v>1.56</v>
      </c>
      <c r="T51">
        <v>1.5</v>
      </c>
      <c r="U51">
        <f>Table0Stakeholders[[#This Row],[Water Law]]*IF(Table0Stakeholders[[#This Row],[Water Law]]&gt;=1,Table0Stakeholders[[#This Row],[Political Weight]],1/Table0Stakeholders[[#This Row],[Political Weight]])</f>
        <v>1.7999999999999998</v>
      </c>
      <c r="V51">
        <v>0.5</v>
      </c>
      <c r="W51">
        <f>Table0Stakeholders[[#This Row],[PHX Mayor]]*IF(Table0Stakeholders[[#This Row],[PHX Mayor]]&gt;=1,Table0Stakeholders[[#This Row],[Political Weight]],1/Table0Stakeholders[[#This Row],[Political Weight]])</f>
        <v>0.41666666666666669</v>
      </c>
      <c r="Y51">
        <f>Table0Stakeholders[[#This Row],[CH Mayor]]*IF(Table0Stakeholders[[#This Row],[CH Mayor]]&gt;=1,Table0Stakeholders[[#This Row],[Political Weight]],1/Table0Stakeholders[[#This Row],[Political Weight]])</f>
        <v>0</v>
      </c>
      <c r="AA51">
        <f>Table0Stakeholders[[#This Row],[Pres Senate]]*IF(Table0Stakeholders[[#This Row],[Pres Senate]]&gt;=1,Table0Stakeholders[[#This Row],[Political Weight]],1/Table0Stakeholders[[#This Row],[Political Weight]])</f>
        <v>0</v>
      </c>
      <c r="AB51">
        <v>1</v>
      </c>
      <c r="AC51">
        <f>Table0Stakeholders[[#This Row],[US Senator]]*IF(Table0Stakeholders[[#This Row],[US Senator]]&gt;=1,Table0Stakeholders[[#This Row],[Political Weight]],1/Table0Stakeholders[[#This Row],[Political Weight]])</f>
        <v>1.2</v>
      </c>
    </row>
    <row r="52" spans="1:31" x14ac:dyDescent="0.35">
      <c r="A52" t="s">
        <v>118</v>
      </c>
      <c r="B52" t="s">
        <v>110</v>
      </c>
      <c r="C52" t="s">
        <v>119</v>
      </c>
      <c r="D52" t="s">
        <v>66</v>
      </c>
      <c r="E52" t="s">
        <v>120</v>
      </c>
      <c r="F52" t="s">
        <v>85</v>
      </c>
      <c r="G52">
        <v>0</v>
      </c>
      <c r="H52">
        <v>3</v>
      </c>
      <c r="J52" t="s">
        <v>62</v>
      </c>
      <c r="K52" t="s">
        <v>806</v>
      </c>
      <c r="N52">
        <v>1.1000000000000001</v>
      </c>
      <c r="O52" t="s">
        <v>93</v>
      </c>
      <c r="P52">
        <v>0.4</v>
      </c>
      <c r="Q52">
        <f>Table0Stakeholders[[#This Row],[Farm Tax]]*IF(Table0Stakeholders[[#This Row],[Farm Tax]]&gt;=1,Table0Stakeholders[[#This Row],[Political Weight]],1/Table0Stakeholders[[#This Row],[Political Weight]])</f>
        <v>0.36363636363636365</v>
      </c>
      <c r="R52">
        <v>1.3</v>
      </c>
      <c r="S52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52">
        <v>1.5</v>
      </c>
      <c r="U52">
        <f>Table0Stakeholders[[#This Row],[Water Law]]*IF(Table0Stakeholders[[#This Row],[Water Law]]&gt;=1,Table0Stakeholders[[#This Row],[Political Weight]],1/Table0Stakeholders[[#This Row],[Political Weight]])</f>
        <v>1.6500000000000001</v>
      </c>
      <c r="W52">
        <f>Table0Stakeholders[[#This Row],[PHX Mayor]]*IF(Table0Stakeholders[[#This Row],[PHX Mayor]]&gt;=1,Table0Stakeholders[[#This Row],[Political Weight]],1/Table0Stakeholders[[#This Row],[Political Weight]])</f>
        <v>0</v>
      </c>
      <c r="Y52">
        <f>Table0Stakeholders[[#This Row],[CH Mayor]]*IF(Table0Stakeholders[[#This Row],[CH Mayor]]&gt;=1,Table0Stakeholders[[#This Row],[Political Weight]],1/Table0Stakeholders[[#This Row],[Political Weight]])</f>
        <v>0</v>
      </c>
      <c r="Z52">
        <v>1.1000000000000001</v>
      </c>
      <c r="AA52">
        <f>Table0Stakeholders[[#This Row],[Pres Senate]]*IF(Table0Stakeholders[[#This Row],[Pres Senate]]&gt;=1,Table0Stakeholders[[#This Row],[Political Weight]],1/Table0Stakeholders[[#This Row],[Political Weight]])</f>
        <v>1.2100000000000002</v>
      </c>
      <c r="AB52">
        <v>0.9</v>
      </c>
      <c r="AC52">
        <f>Table0Stakeholders[[#This Row],[US Senator]]*IF(Table0Stakeholders[[#This Row],[US Senator]]&gt;=1,Table0Stakeholders[[#This Row],[Political Weight]],1/Table0Stakeholders[[#This Row],[Political Weight]])</f>
        <v>0.81818181818181812</v>
      </c>
    </row>
    <row r="53" spans="1:31" x14ac:dyDescent="0.35">
      <c r="A53" t="s">
        <v>121</v>
      </c>
      <c r="B53" t="s">
        <v>110</v>
      </c>
      <c r="C53" t="s">
        <v>122</v>
      </c>
      <c r="D53" t="s">
        <v>79</v>
      </c>
      <c r="E53" t="s">
        <v>80</v>
      </c>
      <c r="G53">
        <v>3</v>
      </c>
      <c r="H53">
        <v>0</v>
      </c>
      <c r="I53" t="s">
        <v>90</v>
      </c>
      <c r="J53" t="s">
        <v>62</v>
      </c>
      <c r="K53">
        <v>300</v>
      </c>
      <c r="N53">
        <v>1.2</v>
      </c>
      <c r="O53" t="s">
        <v>63</v>
      </c>
      <c r="P53">
        <v>0.4</v>
      </c>
      <c r="Q53">
        <f>Table0Stakeholders[[#This Row],[Farm Tax]]*IF(Table0Stakeholders[[#This Row],[Farm Tax]]&gt;=1,Table0Stakeholders[[#This Row],[Political Weight]],1/Table0Stakeholders[[#This Row],[Political Weight]])</f>
        <v>0.33333333333333337</v>
      </c>
      <c r="R53">
        <v>1.3</v>
      </c>
      <c r="S53">
        <f>Table0Stakeholders[[#This Row],[Corporate Tax]]*IF(Table0Stakeholders[[#This Row],[Corporate Tax]]&gt;=1,Table0Stakeholders[[#This Row],[Political Weight]],1/Table0Stakeholders[[#This Row],[Political Weight]])</f>
        <v>1.56</v>
      </c>
      <c r="T53">
        <v>1.4</v>
      </c>
      <c r="U53">
        <f>Table0Stakeholders[[#This Row],[Water Law]]*IF(Table0Stakeholders[[#This Row],[Water Law]]&gt;=1,Table0Stakeholders[[#This Row],[Political Weight]],1/Table0Stakeholders[[#This Row],[Political Weight]])</f>
        <v>1.68</v>
      </c>
      <c r="W53">
        <f>Table0Stakeholders[[#This Row],[PHX Mayor]]*IF(Table0Stakeholders[[#This Row],[PHX Mayor]]&gt;=1,Table0Stakeholders[[#This Row],[Political Weight]],1/Table0Stakeholders[[#This Row],[Political Weight]])</f>
        <v>0</v>
      </c>
      <c r="Y53">
        <f>Table0Stakeholders[[#This Row],[CH Mayor]]*IF(Table0Stakeholders[[#This Row],[CH Mayor]]&gt;=1,Table0Stakeholders[[#This Row],[Political Weight]],1/Table0Stakeholders[[#This Row],[Political Weight]])</f>
        <v>0</v>
      </c>
      <c r="AA53">
        <f>Table0Stakeholders[[#This Row],[Pres Senate]]*IF(Table0Stakeholders[[#This Row],[Pres Senate]]&gt;=1,Table0Stakeholders[[#This Row],[Political Weight]],1/Table0Stakeholders[[#This Row],[Political Weight]])</f>
        <v>0</v>
      </c>
      <c r="AB53">
        <v>0.8</v>
      </c>
      <c r="AC53">
        <f>Table0Stakeholders[[#This Row],[US Senator]]*IF(Table0Stakeholders[[#This Row],[US Senator]]&gt;=1,Table0Stakeholders[[#This Row],[Political Weight]],1/Table0Stakeholders[[#This Row],[Political Weight]])</f>
        <v>0.66666666666666674</v>
      </c>
    </row>
    <row r="54" spans="1:31" x14ac:dyDescent="0.35">
      <c r="A54" t="s">
        <v>123</v>
      </c>
      <c r="B54" t="s">
        <v>110</v>
      </c>
      <c r="C54" t="s">
        <v>124</v>
      </c>
      <c r="D54" t="s">
        <v>66</v>
      </c>
      <c r="E54" t="s">
        <v>30</v>
      </c>
      <c r="G54">
        <v>0</v>
      </c>
      <c r="H54">
        <v>3</v>
      </c>
      <c r="J54" t="s">
        <v>62</v>
      </c>
      <c r="K54" t="s">
        <v>806</v>
      </c>
      <c r="N54">
        <v>1.2</v>
      </c>
      <c r="O54" t="s">
        <v>71</v>
      </c>
      <c r="P54">
        <v>0.4</v>
      </c>
      <c r="Q54">
        <f>Table0Stakeholders[[#This Row],[Farm Tax]]*IF(Table0Stakeholders[[#This Row],[Farm Tax]]&gt;=1,Table0Stakeholders[[#This Row],[Political Weight]],1/Table0Stakeholders[[#This Row],[Political Weight]])</f>
        <v>0.33333333333333337</v>
      </c>
      <c r="R54">
        <v>1.3</v>
      </c>
      <c r="S54">
        <f>Table0Stakeholders[[#This Row],[Corporate Tax]]*IF(Table0Stakeholders[[#This Row],[Corporate Tax]]&gt;=1,Table0Stakeholders[[#This Row],[Political Weight]],1/Table0Stakeholders[[#This Row],[Political Weight]])</f>
        <v>1.56</v>
      </c>
      <c r="T54">
        <v>1.4</v>
      </c>
      <c r="U54">
        <f>Table0Stakeholders[[#This Row],[Water Law]]*IF(Table0Stakeholders[[#This Row],[Water Law]]&gt;=1,Table0Stakeholders[[#This Row],[Political Weight]],1/Table0Stakeholders[[#This Row],[Political Weight]])</f>
        <v>1.68</v>
      </c>
      <c r="V54">
        <v>1.1000000000000001</v>
      </c>
      <c r="W54">
        <f>Table0Stakeholders[[#This Row],[PHX Mayor]]*IF(Table0Stakeholders[[#This Row],[PHX Mayor]]&gt;=1,Table0Stakeholders[[#This Row],[Political Weight]],1/Table0Stakeholders[[#This Row],[Political Weight]])</f>
        <v>1.32</v>
      </c>
      <c r="Y54">
        <f>Table0Stakeholders[[#This Row],[CH Mayor]]*IF(Table0Stakeholders[[#This Row],[CH Mayor]]&gt;=1,Table0Stakeholders[[#This Row],[Political Weight]],1/Table0Stakeholders[[#This Row],[Political Weight]])</f>
        <v>0</v>
      </c>
      <c r="AA54">
        <f>Table0Stakeholders[[#This Row],[Pres Senate]]*IF(Table0Stakeholders[[#This Row],[Pres Senate]]&gt;=1,Table0Stakeholders[[#This Row],[Political Weight]],1/Table0Stakeholders[[#This Row],[Political Weight]])</f>
        <v>0</v>
      </c>
      <c r="AB54">
        <v>1.3</v>
      </c>
      <c r="AC54">
        <f>Table0Stakeholders[[#This Row],[US Senator]]*IF(Table0Stakeholders[[#This Row],[US Senator]]&gt;=1,Table0Stakeholders[[#This Row],[Political Weight]],1/Table0Stakeholders[[#This Row],[Political Weight]])</f>
        <v>1.56</v>
      </c>
    </row>
    <row r="55" spans="1:31" x14ac:dyDescent="0.35">
      <c r="A55" t="s">
        <v>125</v>
      </c>
      <c r="B55" t="s">
        <v>110</v>
      </c>
      <c r="C55" t="s">
        <v>126</v>
      </c>
      <c r="D55" t="s">
        <v>66</v>
      </c>
      <c r="E55" t="s">
        <v>10</v>
      </c>
      <c r="G55">
        <v>0</v>
      </c>
      <c r="H55">
        <v>2</v>
      </c>
      <c r="J55" t="s">
        <v>62</v>
      </c>
      <c r="K55" t="s">
        <v>806</v>
      </c>
      <c r="N55">
        <v>1.2</v>
      </c>
      <c r="O55" t="s">
        <v>71</v>
      </c>
      <c r="P55">
        <v>0.4</v>
      </c>
      <c r="Q55">
        <f>Table0Stakeholders[[#This Row],[Farm Tax]]*IF(Table0Stakeholders[[#This Row],[Farm Tax]]&gt;=1,Table0Stakeholders[[#This Row],[Political Weight]],1/Table0Stakeholders[[#This Row],[Political Weight]])</f>
        <v>0.33333333333333337</v>
      </c>
      <c r="R55">
        <v>1.3</v>
      </c>
      <c r="S55">
        <f>Table0Stakeholders[[#This Row],[Corporate Tax]]*IF(Table0Stakeholders[[#This Row],[Corporate Tax]]&gt;=1,Table0Stakeholders[[#This Row],[Political Weight]],1/Table0Stakeholders[[#This Row],[Political Weight]])</f>
        <v>1.56</v>
      </c>
      <c r="T55">
        <v>1.2</v>
      </c>
      <c r="U55">
        <f>Table0Stakeholders[[#This Row],[Water Law]]*IF(Table0Stakeholders[[#This Row],[Water Law]]&gt;=1,Table0Stakeholders[[#This Row],[Political Weight]],1/Table0Stakeholders[[#This Row],[Political Weight]])</f>
        <v>1.44</v>
      </c>
      <c r="W55">
        <f>Table0Stakeholders[[#This Row],[PHX Mayor]]*IF(Table0Stakeholders[[#This Row],[PHX Mayor]]&gt;=1,Table0Stakeholders[[#This Row],[Political Weight]],1/Table0Stakeholders[[#This Row],[Political Weight]])</f>
        <v>0</v>
      </c>
      <c r="X55">
        <v>0.7</v>
      </c>
      <c r="Y55">
        <f>Table0Stakeholders[[#This Row],[CH Mayor]]*IF(Table0Stakeholders[[#This Row],[CH Mayor]]&gt;=1,Table0Stakeholders[[#This Row],[Political Weight]],1/Table0Stakeholders[[#This Row],[Political Weight]])</f>
        <v>0.58333333333333337</v>
      </c>
      <c r="AA55">
        <f>Table0Stakeholders[[#This Row],[Pres Senate]]*IF(Table0Stakeholders[[#This Row],[Pres Senate]]&gt;=1,Table0Stakeholders[[#This Row],[Political Weight]],1/Table0Stakeholders[[#This Row],[Political Weight]])</f>
        <v>0</v>
      </c>
      <c r="AB55">
        <v>1.4</v>
      </c>
      <c r="AC55">
        <f>Table0Stakeholders[[#This Row],[US Senator]]*IF(Table0Stakeholders[[#This Row],[US Senator]]&gt;=1,Table0Stakeholders[[#This Row],[Political Weight]],1/Table0Stakeholders[[#This Row],[Political Weight]])</f>
        <v>1.68</v>
      </c>
    </row>
    <row r="56" spans="1:31" x14ac:dyDescent="0.35">
      <c r="A56" t="s">
        <v>127</v>
      </c>
      <c r="B56" t="s">
        <v>110</v>
      </c>
      <c r="C56" t="s">
        <v>128</v>
      </c>
      <c r="D56" t="s">
        <v>66</v>
      </c>
      <c r="E56" t="s">
        <v>31</v>
      </c>
      <c r="G56">
        <v>0</v>
      </c>
      <c r="H56">
        <v>3</v>
      </c>
      <c r="J56" t="s">
        <v>62</v>
      </c>
      <c r="K56" t="s">
        <v>806</v>
      </c>
      <c r="N56">
        <v>1.1000000000000001</v>
      </c>
      <c r="O56" t="s">
        <v>63</v>
      </c>
      <c r="P56">
        <v>0</v>
      </c>
      <c r="Q56">
        <f>Table0Stakeholders[[#This Row],[Farm Tax]]*IF(Table0Stakeholders[[#This Row],[Farm Tax]]&gt;=1,Table0Stakeholders[[#This Row],[Political Weight]],1/Table0Stakeholders[[#This Row],[Political Weight]])</f>
        <v>0</v>
      </c>
      <c r="R56">
        <v>0.9</v>
      </c>
      <c r="S56">
        <f>Table0Stakeholders[[#This Row],[Corporate Tax]]*IF(Table0Stakeholders[[#This Row],[Corporate Tax]]&gt;=1,Table0Stakeholders[[#This Row],[Political Weight]],1/Table0Stakeholders[[#This Row],[Political Weight]])</f>
        <v>0.81818181818181812</v>
      </c>
      <c r="T56">
        <v>1.4</v>
      </c>
      <c r="U56">
        <f>Table0Stakeholders[[#This Row],[Water Law]]*IF(Table0Stakeholders[[#This Row],[Water Law]]&gt;=1,Table0Stakeholders[[#This Row],[Political Weight]],1/Table0Stakeholders[[#This Row],[Political Weight]])</f>
        <v>1.54</v>
      </c>
      <c r="W56">
        <f>Table0Stakeholders[[#This Row],[PHX Mayor]]*IF(Table0Stakeholders[[#This Row],[PHX Mayor]]&gt;=1,Table0Stakeholders[[#This Row],[Political Weight]],1/Table0Stakeholders[[#This Row],[Political Weight]])</f>
        <v>0</v>
      </c>
      <c r="Y56">
        <f>Table0Stakeholders[[#This Row],[CH Mayor]]*IF(Table0Stakeholders[[#This Row],[CH Mayor]]&gt;=1,Table0Stakeholders[[#This Row],[Political Weight]],1/Table0Stakeholders[[#This Row],[Political Weight]])</f>
        <v>0</v>
      </c>
      <c r="AA56">
        <f>Table0Stakeholders[[#This Row],[Pres Senate]]*IF(Table0Stakeholders[[#This Row],[Pres Senate]]&gt;=1,Table0Stakeholders[[#This Row],[Political Weight]],1/Table0Stakeholders[[#This Row],[Political Weight]])</f>
        <v>0</v>
      </c>
      <c r="AB56">
        <v>0.9</v>
      </c>
      <c r="AC56">
        <f>Table0Stakeholders[[#This Row],[US Senator]]*IF(Table0Stakeholders[[#This Row],[US Senator]]&gt;=1,Table0Stakeholders[[#This Row],[Political Weight]],1/Table0Stakeholders[[#This Row],[Political Weight]])</f>
        <v>0.81818181818181812</v>
      </c>
    </row>
    <row r="57" spans="1:31" x14ac:dyDescent="0.35">
      <c r="A57" t="s">
        <v>129</v>
      </c>
      <c r="B57" t="s">
        <v>110</v>
      </c>
      <c r="C57" t="s">
        <v>130</v>
      </c>
      <c r="D57" t="s">
        <v>66</v>
      </c>
      <c r="E57" t="s">
        <v>31</v>
      </c>
      <c r="G57">
        <v>0</v>
      </c>
      <c r="H57">
        <v>5</v>
      </c>
      <c r="J57" t="s">
        <v>62</v>
      </c>
      <c r="K57" t="s">
        <v>806</v>
      </c>
      <c r="N57">
        <v>1.1000000000000001</v>
      </c>
      <c r="O57" t="s">
        <v>63</v>
      </c>
      <c r="P57">
        <v>0.95</v>
      </c>
      <c r="Q57">
        <f>Table0Stakeholders[[#This Row],[Farm Tax]]*IF(Table0Stakeholders[[#This Row],[Farm Tax]]&gt;=1,Table0Stakeholders[[#This Row],[Political Weight]],1/Table0Stakeholders[[#This Row],[Political Weight]])</f>
        <v>0.86363636363636354</v>
      </c>
      <c r="R57">
        <v>0</v>
      </c>
      <c r="S57">
        <f>Table0Stakeholders[[#This Row],[Corporate Tax]]*IF(Table0Stakeholders[[#This Row],[Corporate Tax]]&gt;=1,Table0Stakeholders[[#This Row],[Political Weight]],1/Table0Stakeholders[[#This Row],[Political Weight]])</f>
        <v>0</v>
      </c>
      <c r="T57">
        <v>1.4</v>
      </c>
      <c r="U57">
        <f>Table0Stakeholders[[#This Row],[Water Law]]*IF(Table0Stakeholders[[#This Row],[Water Law]]&gt;=1,Table0Stakeholders[[#This Row],[Political Weight]],1/Table0Stakeholders[[#This Row],[Political Weight]])</f>
        <v>1.54</v>
      </c>
      <c r="W57">
        <f>Table0Stakeholders[[#This Row],[PHX Mayor]]*IF(Table0Stakeholders[[#This Row],[PHX Mayor]]&gt;=1,Table0Stakeholders[[#This Row],[Political Weight]],1/Table0Stakeholders[[#This Row],[Political Weight]])</f>
        <v>0</v>
      </c>
      <c r="Y57">
        <f>Table0Stakeholders[[#This Row],[CH Mayor]]*IF(Table0Stakeholders[[#This Row],[CH Mayor]]&gt;=1,Table0Stakeholders[[#This Row],[Political Weight]],1/Table0Stakeholders[[#This Row],[Political Weight]])</f>
        <v>0</v>
      </c>
      <c r="AA57">
        <f>Table0Stakeholders[[#This Row],[Pres Senate]]*IF(Table0Stakeholders[[#This Row],[Pres Senate]]&gt;=1,Table0Stakeholders[[#This Row],[Political Weight]],1/Table0Stakeholders[[#This Row],[Political Weight]])</f>
        <v>0</v>
      </c>
      <c r="AB57">
        <v>0.8</v>
      </c>
      <c r="AC57">
        <f>Table0Stakeholders[[#This Row],[US Senator]]*IF(Table0Stakeholders[[#This Row],[US Senator]]&gt;=1,Table0Stakeholders[[#This Row],[Political Weight]],1/Table0Stakeholders[[#This Row],[Political Weight]])</f>
        <v>0.72727272727272729</v>
      </c>
    </row>
    <row r="58" spans="1:31" x14ac:dyDescent="0.35">
      <c r="A58" t="s">
        <v>131</v>
      </c>
      <c r="B58" t="s">
        <v>110</v>
      </c>
      <c r="C58" t="s">
        <v>132</v>
      </c>
      <c r="D58" t="s">
        <v>66</v>
      </c>
      <c r="E58" t="s">
        <v>31</v>
      </c>
      <c r="G58">
        <v>0</v>
      </c>
      <c r="H58">
        <v>4</v>
      </c>
      <c r="J58" t="s">
        <v>62</v>
      </c>
      <c r="K58" t="s">
        <v>806</v>
      </c>
      <c r="N58">
        <v>1.1000000000000001</v>
      </c>
      <c r="O58" t="s">
        <v>63</v>
      </c>
      <c r="P58">
        <v>1</v>
      </c>
      <c r="Q58">
        <f>Table0Stakeholders[[#This Row],[Farm Tax]]*IF(Table0Stakeholders[[#This Row],[Farm Tax]]&gt;=1,Table0Stakeholders[[#This Row],[Political Weight]],1/Table0Stakeholders[[#This Row],[Political Weight]])</f>
        <v>1.1000000000000001</v>
      </c>
      <c r="R58">
        <v>0</v>
      </c>
      <c r="S58">
        <f>Table0Stakeholders[[#This Row],[Corporate Tax]]*IF(Table0Stakeholders[[#This Row],[Corporate Tax]]&gt;=1,Table0Stakeholders[[#This Row],[Political Weight]],1/Table0Stakeholders[[#This Row],[Political Weight]])</f>
        <v>0</v>
      </c>
      <c r="T58">
        <v>1.4</v>
      </c>
      <c r="U58">
        <f>Table0Stakeholders[[#This Row],[Water Law]]*IF(Table0Stakeholders[[#This Row],[Water Law]]&gt;=1,Table0Stakeholders[[#This Row],[Political Weight]],1/Table0Stakeholders[[#This Row],[Political Weight]])</f>
        <v>1.54</v>
      </c>
      <c r="W58">
        <f>Table0Stakeholders[[#This Row],[PHX Mayor]]*IF(Table0Stakeholders[[#This Row],[PHX Mayor]]&gt;=1,Table0Stakeholders[[#This Row],[Political Weight]],1/Table0Stakeholders[[#This Row],[Political Weight]])</f>
        <v>0</v>
      </c>
      <c r="Y58">
        <f>Table0Stakeholders[[#This Row],[CH Mayor]]*IF(Table0Stakeholders[[#This Row],[CH Mayor]]&gt;=1,Table0Stakeholders[[#This Row],[Political Weight]],1/Table0Stakeholders[[#This Row],[Political Weight]])</f>
        <v>0</v>
      </c>
      <c r="AA58">
        <f>Table0Stakeholders[[#This Row],[Pres Senate]]*IF(Table0Stakeholders[[#This Row],[Pres Senate]]&gt;=1,Table0Stakeholders[[#This Row],[Political Weight]],1/Table0Stakeholders[[#This Row],[Political Weight]])</f>
        <v>0</v>
      </c>
      <c r="AB58">
        <v>0.9</v>
      </c>
      <c r="AC58">
        <f>Table0Stakeholders[[#This Row],[US Senator]]*IF(Table0Stakeholders[[#This Row],[US Senator]]&gt;=1,Table0Stakeholders[[#This Row],[Political Weight]],1/Table0Stakeholders[[#This Row],[Political Weight]])</f>
        <v>0.81818181818181812</v>
      </c>
      <c r="AD58" t="s">
        <v>825</v>
      </c>
    </row>
    <row r="59" spans="1:31" x14ac:dyDescent="0.35">
      <c r="A59" t="s">
        <v>133</v>
      </c>
      <c r="B59" t="s">
        <v>134</v>
      </c>
      <c r="C59" t="s">
        <v>135</v>
      </c>
      <c r="D59" t="s">
        <v>66</v>
      </c>
      <c r="E59" t="s">
        <v>30</v>
      </c>
      <c r="G59">
        <v>0</v>
      </c>
      <c r="H59">
        <v>0</v>
      </c>
      <c r="J59" t="s">
        <v>62</v>
      </c>
      <c r="N59">
        <v>1.2</v>
      </c>
      <c r="O59" t="s">
        <v>63</v>
      </c>
      <c r="P59">
        <v>0.1</v>
      </c>
      <c r="Q59">
        <f>Table0Stakeholders[[#This Row],[Farm Tax]]*IF(Table0Stakeholders[[#This Row],[Farm Tax]]&gt;=1,Table0Stakeholders[[#This Row],[Political Weight]],1/Table0Stakeholders[[#This Row],[Political Weight]])</f>
        <v>8.3333333333333343E-2</v>
      </c>
      <c r="R59">
        <v>1.5</v>
      </c>
      <c r="S59">
        <f>Table0Stakeholders[[#This Row],[Corporate Tax]]*IF(Table0Stakeholders[[#This Row],[Corporate Tax]]&gt;=1,Table0Stakeholders[[#This Row],[Political Weight]],1/Table0Stakeholders[[#This Row],[Political Weight]])</f>
        <v>1.7999999999999998</v>
      </c>
      <c r="T59">
        <v>1.4</v>
      </c>
      <c r="U59">
        <f>Table0Stakeholders[[#This Row],[Water Law]]*IF(Table0Stakeholders[[#This Row],[Water Law]]&gt;=1,Table0Stakeholders[[#This Row],[Political Weight]],1/Table0Stakeholders[[#This Row],[Political Weight]])</f>
        <v>1.68</v>
      </c>
      <c r="V59">
        <v>0.7</v>
      </c>
      <c r="W59">
        <f>Table0Stakeholders[[#This Row],[PHX Mayor]]*IF(Table0Stakeholders[[#This Row],[PHX Mayor]]&gt;=1,Table0Stakeholders[[#This Row],[Political Weight]],1/Table0Stakeholders[[#This Row],[Political Weight]])</f>
        <v>0.58333333333333337</v>
      </c>
      <c r="Y59">
        <f>Table0Stakeholders[[#This Row],[CH Mayor]]*IF(Table0Stakeholders[[#This Row],[CH Mayor]]&gt;=1,Table0Stakeholders[[#This Row],[Political Weight]],1/Table0Stakeholders[[#This Row],[Political Weight]])</f>
        <v>0</v>
      </c>
      <c r="AA59">
        <f>Table0Stakeholders[[#This Row],[Pres Senate]]*IF(Table0Stakeholders[[#This Row],[Pres Senate]]&gt;=1,Table0Stakeholders[[#This Row],[Political Weight]],1/Table0Stakeholders[[#This Row],[Political Weight]])</f>
        <v>0</v>
      </c>
      <c r="AB59">
        <v>0.9</v>
      </c>
      <c r="AC59">
        <f>Table0Stakeholders[[#This Row],[US Senator]]*IF(Table0Stakeholders[[#This Row],[US Senator]]&gt;=1,Table0Stakeholders[[#This Row],[Political Weight]],1/Table0Stakeholders[[#This Row],[Political Weight]])</f>
        <v>0.75</v>
      </c>
    </row>
    <row r="60" spans="1:31" x14ac:dyDescent="0.35">
      <c r="A60" t="s">
        <v>136</v>
      </c>
      <c r="B60" t="s">
        <v>134</v>
      </c>
      <c r="C60" t="s">
        <v>137</v>
      </c>
      <c r="D60" t="s">
        <v>66</v>
      </c>
      <c r="E60" t="s">
        <v>30</v>
      </c>
      <c r="G60">
        <v>0</v>
      </c>
      <c r="H60">
        <v>0</v>
      </c>
      <c r="J60" t="s">
        <v>62</v>
      </c>
      <c r="N60">
        <v>1.1000000000000001</v>
      </c>
      <c r="O60" t="s">
        <v>93</v>
      </c>
      <c r="P60">
        <v>1.3</v>
      </c>
      <c r="Q60">
        <f>Table0Stakeholders[[#This Row],[Farm Tax]]*IF(Table0Stakeholders[[#This Row],[Farm Tax]]&gt;=1,Table0Stakeholders[[#This Row],[Political Weight]],1/Table0Stakeholders[[#This Row],[Political Weight]])</f>
        <v>1.4300000000000002</v>
      </c>
      <c r="R60">
        <v>1.3</v>
      </c>
      <c r="S60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60">
        <v>0.7</v>
      </c>
      <c r="U60">
        <f>Table0Stakeholders[[#This Row],[Water Law]]*IF(Table0Stakeholders[[#This Row],[Water Law]]&gt;=1,Table0Stakeholders[[#This Row],[Political Weight]],1/Table0Stakeholders[[#This Row],[Political Weight]])</f>
        <v>0.63636363636363635</v>
      </c>
      <c r="V60">
        <v>0.8</v>
      </c>
      <c r="W60">
        <f>Table0Stakeholders[[#This Row],[PHX Mayor]]*IF(Table0Stakeholders[[#This Row],[PHX Mayor]]&gt;=1,Table0Stakeholders[[#This Row],[Political Weight]],1/Table0Stakeholders[[#This Row],[Political Weight]])</f>
        <v>0.72727272727272729</v>
      </c>
      <c r="Y60">
        <f>Table0Stakeholders[[#This Row],[CH Mayor]]*IF(Table0Stakeholders[[#This Row],[CH Mayor]]&gt;=1,Table0Stakeholders[[#This Row],[Political Weight]],1/Table0Stakeholders[[#This Row],[Political Weight]])</f>
        <v>0</v>
      </c>
      <c r="AA60">
        <f>Table0Stakeholders[[#This Row],[Pres Senate]]*IF(Table0Stakeholders[[#This Row],[Pres Senate]]&gt;=1,Table0Stakeholders[[#This Row],[Political Weight]],1/Table0Stakeholders[[#This Row],[Political Weight]])</f>
        <v>0</v>
      </c>
      <c r="AB60">
        <v>1</v>
      </c>
      <c r="AC60">
        <f>Table0Stakeholders[[#This Row],[US Senator]]*IF(Table0Stakeholders[[#This Row],[US Senator]]&gt;=1,Table0Stakeholders[[#This Row],[Political Weight]],1/Table0Stakeholders[[#This Row],[Political Weight]])</f>
        <v>1.1000000000000001</v>
      </c>
    </row>
    <row r="61" spans="1:31" x14ac:dyDescent="0.35">
      <c r="A61" t="s">
        <v>138</v>
      </c>
      <c r="B61" t="s">
        <v>134</v>
      </c>
      <c r="C61" t="s">
        <v>139</v>
      </c>
      <c r="D61" t="s">
        <v>66</v>
      </c>
      <c r="E61" t="s">
        <v>31</v>
      </c>
      <c r="G61">
        <v>0</v>
      </c>
      <c r="H61">
        <v>0</v>
      </c>
      <c r="J61" t="s">
        <v>62</v>
      </c>
      <c r="N61">
        <v>1.2</v>
      </c>
      <c r="O61" t="s">
        <v>63</v>
      </c>
      <c r="P61">
        <v>1</v>
      </c>
      <c r="Q61">
        <f>Table0Stakeholders[[#This Row],[Farm Tax]]*IF(Table0Stakeholders[[#This Row],[Farm Tax]]&gt;=1,Table0Stakeholders[[#This Row],[Political Weight]],1/Table0Stakeholders[[#This Row],[Political Weight]])</f>
        <v>1.2</v>
      </c>
      <c r="R61">
        <v>1.5</v>
      </c>
      <c r="S61">
        <f>Table0Stakeholders[[#This Row],[Corporate Tax]]*IF(Table0Stakeholders[[#This Row],[Corporate Tax]]&gt;=1,Table0Stakeholders[[#This Row],[Political Weight]],1/Table0Stakeholders[[#This Row],[Political Weight]])</f>
        <v>1.7999999999999998</v>
      </c>
      <c r="T61">
        <v>1.5</v>
      </c>
      <c r="U61">
        <f>Table0Stakeholders[[#This Row],[Water Law]]*IF(Table0Stakeholders[[#This Row],[Water Law]]&gt;=1,Table0Stakeholders[[#This Row],[Political Weight]],1/Table0Stakeholders[[#This Row],[Political Weight]])</f>
        <v>1.7999999999999998</v>
      </c>
      <c r="W61">
        <f>Table0Stakeholders[[#This Row],[PHX Mayor]]*IF(Table0Stakeholders[[#This Row],[PHX Mayor]]&gt;=1,Table0Stakeholders[[#This Row],[Political Weight]],1/Table0Stakeholders[[#This Row],[Political Weight]])</f>
        <v>0</v>
      </c>
      <c r="Y61">
        <f>Table0Stakeholders[[#This Row],[CH Mayor]]*IF(Table0Stakeholders[[#This Row],[CH Mayor]]&gt;=1,Table0Stakeholders[[#This Row],[Political Weight]],1/Table0Stakeholders[[#This Row],[Political Weight]])</f>
        <v>0</v>
      </c>
      <c r="AA61">
        <f>Table0Stakeholders[[#This Row],[Pres Senate]]*IF(Table0Stakeholders[[#This Row],[Pres Senate]]&gt;=1,Table0Stakeholders[[#This Row],[Political Weight]],1/Table0Stakeholders[[#This Row],[Political Weight]])</f>
        <v>0</v>
      </c>
      <c r="AB61">
        <v>0.8</v>
      </c>
      <c r="AC61">
        <f>Table0Stakeholders[[#This Row],[US Senator]]*IF(Table0Stakeholders[[#This Row],[US Senator]]&gt;=1,Table0Stakeholders[[#This Row],[Political Weight]],1/Table0Stakeholders[[#This Row],[Political Weight]])</f>
        <v>0.66666666666666674</v>
      </c>
    </row>
    <row r="62" spans="1:31" x14ac:dyDescent="0.35">
      <c r="A62" t="s">
        <v>140</v>
      </c>
      <c r="B62" t="s">
        <v>134</v>
      </c>
      <c r="C62" t="s">
        <v>141</v>
      </c>
      <c r="D62" t="s">
        <v>66</v>
      </c>
      <c r="E62" t="s">
        <v>10</v>
      </c>
      <c r="G62">
        <v>0</v>
      </c>
      <c r="H62">
        <v>0</v>
      </c>
      <c r="J62" t="s">
        <v>62</v>
      </c>
      <c r="N62">
        <v>1.2</v>
      </c>
      <c r="O62" t="s">
        <v>93</v>
      </c>
      <c r="P62">
        <v>1.3</v>
      </c>
      <c r="Q62">
        <f>Table0Stakeholders[[#This Row],[Farm Tax]]*IF(Table0Stakeholders[[#This Row],[Farm Tax]]&gt;=1,Table0Stakeholders[[#This Row],[Political Weight]],1/Table0Stakeholders[[#This Row],[Political Weight]])</f>
        <v>1.56</v>
      </c>
      <c r="R62">
        <v>1.3</v>
      </c>
      <c r="S62">
        <f>Table0Stakeholders[[#This Row],[Corporate Tax]]*IF(Table0Stakeholders[[#This Row],[Corporate Tax]]&gt;=1,Table0Stakeholders[[#This Row],[Political Weight]],1/Table0Stakeholders[[#This Row],[Political Weight]])</f>
        <v>1.56</v>
      </c>
      <c r="T62">
        <v>0.6</v>
      </c>
      <c r="U62">
        <f>Table0Stakeholders[[#This Row],[Water Law]]*IF(Table0Stakeholders[[#This Row],[Water Law]]&gt;=1,Table0Stakeholders[[#This Row],[Political Weight]],1/Table0Stakeholders[[#This Row],[Political Weight]])</f>
        <v>0.5</v>
      </c>
      <c r="W62">
        <f>Table0Stakeholders[[#This Row],[PHX Mayor]]*IF(Table0Stakeholders[[#This Row],[PHX Mayor]]&gt;=1,Table0Stakeholders[[#This Row],[Political Weight]],1/Table0Stakeholders[[#This Row],[Political Weight]])</f>
        <v>0</v>
      </c>
      <c r="X62">
        <v>0.8</v>
      </c>
      <c r="Y62">
        <f>Table0Stakeholders[[#This Row],[CH Mayor]]*IF(Table0Stakeholders[[#This Row],[CH Mayor]]&gt;=1,Table0Stakeholders[[#This Row],[Political Weight]],1/Table0Stakeholders[[#This Row],[Political Weight]])</f>
        <v>0.66666666666666674</v>
      </c>
      <c r="AA62">
        <f>Table0Stakeholders[[#This Row],[Pres Senate]]*IF(Table0Stakeholders[[#This Row],[Pres Senate]]&gt;=1,Table0Stakeholders[[#This Row],[Political Weight]],1/Table0Stakeholders[[#This Row],[Political Weight]])</f>
        <v>0</v>
      </c>
      <c r="AB62">
        <v>0.85</v>
      </c>
      <c r="AC62">
        <f>Table0Stakeholders[[#This Row],[US Senator]]*IF(Table0Stakeholders[[#This Row],[US Senator]]&gt;=1,Table0Stakeholders[[#This Row],[Political Weight]],1/Table0Stakeholders[[#This Row],[Political Weight]])</f>
        <v>0.70833333333333337</v>
      </c>
      <c r="AD62" t="s">
        <v>830</v>
      </c>
      <c r="AE62" t="s">
        <v>827</v>
      </c>
    </row>
    <row r="63" spans="1:31" x14ac:dyDescent="0.35">
      <c r="A63" t="s">
        <v>142</v>
      </c>
      <c r="B63" t="s">
        <v>134</v>
      </c>
      <c r="C63" t="s">
        <v>143</v>
      </c>
      <c r="D63" t="s">
        <v>66</v>
      </c>
      <c r="E63" t="s">
        <v>30</v>
      </c>
      <c r="G63">
        <v>0</v>
      </c>
      <c r="H63">
        <v>0</v>
      </c>
      <c r="J63" t="s">
        <v>62</v>
      </c>
      <c r="N63">
        <v>1.1000000000000001</v>
      </c>
      <c r="O63" t="s">
        <v>71</v>
      </c>
      <c r="P63">
        <v>1.3</v>
      </c>
      <c r="Q63">
        <f>Table0Stakeholders[[#This Row],[Farm Tax]]*IF(Table0Stakeholders[[#This Row],[Farm Tax]]&gt;=1,Table0Stakeholders[[#This Row],[Political Weight]],1/Table0Stakeholders[[#This Row],[Political Weight]])</f>
        <v>1.4300000000000002</v>
      </c>
      <c r="R63">
        <v>1.3</v>
      </c>
      <c r="S63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63">
        <v>1.1000000000000001</v>
      </c>
      <c r="U63">
        <f>Table0Stakeholders[[#This Row],[Water Law]]*IF(Table0Stakeholders[[#This Row],[Water Law]]&gt;=1,Table0Stakeholders[[#This Row],[Political Weight]],1/Table0Stakeholders[[#This Row],[Political Weight]])</f>
        <v>1.2100000000000002</v>
      </c>
      <c r="V63">
        <v>1.1000000000000001</v>
      </c>
      <c r="W63">
        <f>Table0Stakeholders[[#This Row],[PHX Mayor]]*IF(Table0Stakeholders[[#This Row],[PHX Mayor]]&gt;=1,Table0Stakeholders[[#This Row],[Political Weight]],1/Table0Stakeholders[[#This Row],[Political Weight]])</f>
        <v>1.2100000000000002</v>
      </c>
      <c r="Y63">
        <f>Table0Stakeholders[[#This Row],[CH Mayor]]*IF(Table0Stakeholders[[#This Row],[CH Mayor]]&gt;=1,Table0Stakeholders[[#This Row],[Political Weight]],1/Table0Stakeholders[[#This Row],[Political Weight]])</f>
        <v>0</v>
      </c>
      <c r="AA63">
        <f>Table0Stakeholders[[#This Row],[Pres Senate]]*IF(Table0Stakeholders[[#This Row],[Pres Senate]]&gt;=1,Table0Stakeholders[[#This Row],[Political Weight]],1/Table0Stakeholders[[#This Row],[Political Weight]])</f>
        <v>0</v>
      </c>
      <c r="AB63">
        <v>1.5</v>
      </c>
      <c r="AC63">
        <f>Table0Stakeholders[[#This Row],[US Senator]]*IF(Table0Stakeholders[[#This Row],[US Senator]]&gt;=1,Table0Stakeholders[[#This Row],[Political Weight]],1/Table0Stakeholders[[#This Row],[Political Weight]])</f>
        <v>1.6500000000000001</v>
      </c>
    </row>
    <row r="64" spans="1:31" x14ac:dyDescent="0.35">
      <c r="A64" t="s">
        <v>144</v>
      </c>
      <c r="B64" t="s">
        <v>134</v>
      </c>
      <c r="C64" t="s">
        <v>145</v>
      </c>
      <c r="D64" t="s">
        <v>146</v>
      </c>
      <c r="E64" t="s">
        <v>31</v>
      </c>
      <c r="G64">
        <v>0</v>
      </c>
      <c r="H64">
        <v>0</v>
      </c>
      <c r="J64" t="s">
        <v>62</v>
      </c>
      <c r="N64">
        <v>1.1000000000000001</v>
      </c>
      <c r="O64" t="s">
        <v>63</v>
      </c>
      <c r="P64">
        <v>1.3</v>
      </c>
      <c r="Q64">
        <f>Table0Stakeholders[[#This Row],[Farm Tax]]*IF(Table0Stakeholders[[#This Row],[Farm Tax]]&gt;=1,Table0Stakeholders[[#This Row],[Political Weight]],1/Table0Stakeholders[[#This Row],[Political Weight]])</f>
        <v>1.4300000000000002</v>
      </c>
      <c r="R64">
        <v>1.3</v>
      </c>
      <c r="S64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64">
        <v>1.4</v>
      </c>
      <c r="U64">
        <f>Table0Stakeholders[[#This Row],[Water Law]]*IF(Table0Stakeholders[[#This Row],[Water Law]]&gt;=1,Table0Stakeholders[[#This Row],[Political Weight]],1/Table0Stakeholders[[#This Row],[Political Weight]])</f>
        <v>1.54</v>
      </c>
      <c r="W64">
        <f>Table0Stakeholders[[#This Row],[PHX Mayor]]*IF(Table0Stakeholders[[#This Row],[PHX Mayor]]&gt;=1,Table0Stakeholders[[#This Row],[Political Weight]],1/Table0Stakeholders[[#This Row],[Political Weight]])</f>
        <v>0</v>
      </c>
      <c r="Y64">
        <f>Table0Stakeholders[[#This Row],[CH Mayor]]*IF(Table0Stakeholders[[#This Row],[CH Mayor]]&gt;=1,Table0Stakeholders[[#This Row],[Political Weight]],1/Table0Stakeholders[[#This Row],[Political Weight]])</f>
        <v>0</v>
      </c>
      <c r="AA64">
        <f>Table0Stakeholders[[#This Row],[Pres Senate]]*IF(Table0Stakeholders[[#This Row],[Pres Senate]]&gt;=1,Table0Stakeholders[[#This Row],[Political Weight]],1/Table0Stakeholders[[#This Row],[Political Weight]])</f>
        <v>0</v>
      </c>
      <c r="AB64">
        <v>0.5</v>
      </c>
      <c r="AC64">
        <f>Table0Stakeholders[[#This Row],[US Senator]]*IF(Table0Stakeholders[[#This Row],[US Senator]]&gt;=1,Table0Stakeholders[[#This Row],[Political Weight]],1/Table0Stakeholders[[#This Row],[Political Weight]])</f>
        <v>0.45454545454545453</v>
      </c>
    </row>
    <row r="65" spans="1:31" x14ac:dyDescent="0.35">
      <c r="A65" t="s">
        <v>147</v>
      </c>
      <c r="B65" t="s">
        <v>134</v>
      </c>
      <c r="C65" t="s">
        <v>148</v>
      </c>
      <c r="D65" t="s">
        <v>102</v>
      </c>
      <c r="E65" t="s">
        <v>84</v>
      </c>
      <c r="F65" t="s">
        <v>85</v>
      </c>
      <c r="G65">
        <v>0</v>
      </c>
      <c r="H65">
        <v>0</v>
      </c>
      <c r="J65" t="s">
        <v>62</v>
      </c>
      <c r="N65">
        <v>1.1000000000000001</v>
      </c>
      <c r="O65" t="s">
        <v>63</v>
      </c>
      <c r="P65">
        <v>1.3</v>
      </c>
      <c r="Q65">
        <f>Table0Stakeholders[[#This Row],[Farm Tax]]*IF(Table0Stakeholders[[#This Row],[Farm Tax]]&gt;=1,Table0Stakeholders[[#This Row],[Political Weight]],1/Table0Stakeholders[[#This Row],[Political Weight]])</f>
        <v>1.4300000000000002</v>
      </c>
      <c r="R65">
        <v>1.3</v>
      </c>
      <c r="S65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65">
        <v>0.6</v>
      </c>
      <c r="U65">
        <f>Table0Stakeholders[[#This Row],[Water Law]]*IF(Table0Stakeholders[[#This Row],[Water Law]]&gt;=1,Table0Stakeholders[[#This Row],[Political Weight]],1/Table0Stakeholders[[#This Row],[Political Weight]])</f>
        <v>0.54545454545454541</v>
      </c>
      <c r="W65">
        <f>Table0Stakeholders[[#This Row],[PHX Mayor]]*IF(Table0Stakeholders[[#This Row],[PHX Mayor]]&gt;=1,Table0Stakeholders[[#This Row],[Political Weight]],1/Table0Stakeholders[[#This Row],[Political Weight]])</f>
        <v>0</v>
      </c>
      <c r="Y65">
        <f>Table0Stakeholders[[#This Row],[CH Mayor]]*IF(Table0Stakeholders[[#This Row],[CH Mayor]]&gt;=1,Table0Stakeholders[[#This Row],[Political Weight]],1/Table0Stakeholders[[#This Row],[Political Weight]])</f>
        <v>0</v>
      </c>
      <c r="Z65">
        <v>1.2</v>
      </c>
      <c r="AA65">
        <f>Table0Stakeholders[[#This Row],[Pres Senate]]*IF(Table0Stakeholders[[#This Row],[Pres Senate]]&gt;=1,Table0Stakeholders[[#This Row],[Political Weight]],1/Table0Stakeholders[[#This Row],[Political Weight]])</f>
        <v>1.32</v>
      </c>
      <c r="AB65">
        <v>0.5</v>
      </c>
      <c r="AC65">
        <f>Table0Stakeholders[[#This Row],[US Senator]]*IF(Table0Stakeholders[[#This Row],[US Senator]]&gt;=1,Table0Stakeholders[[#This Row],[Political Weight]],1/Table0Stakeholders[[#This Row],[Political Weight]])</f>
        <v>0.45454545454545453</v>
      </c>
      <c r="AD65" t="s">
        <v>831</v>
      </c>
      <c r="AE65" t="s">
        <v>824</v>
      </c>
    </row>
    <row r="66" spans="1:31" x14ac:dyDescent="0.35">
      <c r="A66" t="s">
        <v>178</v>
      </c>
      <c r="B66" t="s">
        <v>134</v>
      </c>
      <c r="C66" t="s">
        <v>149</v>
      </c>
      <c r="D66" t="s">
        <v>66</v>
      </c>
      <c r="E66" t="s">
        <v>30</v>
      </c>
      <c r="G66">
        <v>0</v>
      </c>
      <c r="H66">
        <v>0</v>
      </c>
      <c r="J66" t="s">
        <v>62</v>
      </c>
      <c r="N66">
        <v>1.1000000000000001</v>
      </c>
      <c r="O66" t="s">
        <v>71</v>
      </c>
      <c r="P66">
        <v>0.4</v>
      </c>
      <c r="Q66">
        <f>Table0Stakeholders[[#This Row],[Farm Tax]]*IF(Table0Stakeholders[[#This Row],[Farm Tax]]&gt;=1,Table0Stakeholders[[#This Row],[Political Weight]],1/Table0Stakeholders[[#This Row],[Political Weight]])</f>
        <v>0.36363636363636365</v>
      </c>
      <c r="R66">
        <v>1.3</v>
      </c>
      <c r="S66">
        <f>Table0Stakeholders[[#This Row],[Corporate Tax]]*IF(Table0Stakeholders[[#This Row],[Corporate Tax]]&gt;=1,Table0Stakeholders[[#This Row],[Political Weight]],1/Table0Stakeholders[[#This Row],[Political Weight]])</f>
        <v>1.4300000000000002</v>
      </c>
      <c r="T66">
        <v>1.4</v>
      </c>
      <c r="U66">
        <f>Table0Stakeholders[[#This Row],[Water Law]]*IF(Table0Stakeholders[[#This Row],[Water Law]]&gt;=1,Table0Stakeholders[[#This Row],[Political Weight]],1/Table0Stakeholders[[#This Row],[Political Weight]])</f>
        <v>1.54</v>
      </c>
      <c r="V66">
        <v>1.2</v>
      </c>
      <c r="W66">
        <f>Table0Stakeholders[[#This Row],[PHX Mayor]]*IF(Table0Stakeholders[[#This Row],[PHX Mayor]]&gt;=1,Table0Stakeholders[[#This Row],[Political Weight]],1/Table0Stakeholders[[#This Row],[Political Weight]])</f>
        <v>1.32</v>
      </c>
      <c r="Y66">
        <f>Table0Stakeholders[[#This Row],[CH Mayor]]*IF(Table0Stakeholders[[#This Row],[CH Mayor]]&gt;=1,Table0Stakeholders[[#This Row],[Political Weight]],1/Table0Stakeholders[[#This Row],[Political Weight]])</f>
        <v>0</v>
      </c>
      <c r="AA66">
        <f>Table0Stakeholders[[#This Row],[Pres Senate]]*IF(Table0Stakeholders[[#This Row],[Pres Senate]]&gt;=1,Table0Stakeholders[[#This Row],[Political Weight]],1/Table0Stakeholders[[#This Row],[Political Weight]])</f>
        <v>0</v>
      </c>
      <c r="AB66">
        <v>1.4</v>
      </c>
      <c r="AC66">
        <f>Table0Stakeholders[[#This Row],[US Senator]]*IF(Table0Stakeholders[[#This Row],[US Senator]]&gt;=1,Table0Stakeholders[[#This Row],[Political Weight]],1/Table0Stakeholders[[#This Row],[Political Weight]])</f>
        <v>1.54</v>
      </c>
    </row>
    <row r="67" spans="1:31" x14ac:dyDescent="0.35">
      <c r="A67" t="s">
        <v>150</v>
      </c>
      <c r="B67" t="s">
        <v>134</v>
      </c>
      <c r="C67" t="s">
        <v>151</v>
      </c>
      <c r="D67" t="s">
        <v>66</v>
      </c>
      <c r="E67" t="s">
        <v>31</v>
      </c>
      <c r="G67">
        <v>0</v>
      </c>
      <c r="H67">
        <v>0</v>
      </c>
      <c r="J67" t="s">
        <v>62</v>
      </c>
      <c r="N67">
        <v>1.4</v>
      </c>
      <c r="O67" t="s">
        <v>71</v>
      </c>
      <c r="P67">
        <v>0.6</v>
      </c>
      <c r="Q67">
        <f>Table0Stakeholders[[#This Row],[Farm Tax]]*IF(Table0Stakeholders[[#This Row],[Farm Tax]]&gt;=1,Table0Stakeholders[[#This Row],[Political Weight]],1/Table0Stakeholders[[#This Row],[Political Weight]])</f>
        <v>0.42857142857142855</v>
      </c>
      <c r="R67">
        <v>0.6</v>
      </c>
      <c r="S67">
        <f>Table0Stakeholders[[#This Row],[Corporate Tax]]*IF(Table0Stakeholders[[#This Row],[Corporate Tax]]&gt;=1,Table0Stakeholders[[#This Row],[Political Weight]],1/Table0Stakeholders[[#This Row],[Political Weight]])</f>
        <v>0.42857142857142855</v>
      </c>
      <c r="T67">
        <v>0.5</v>
      </c>
      <c r="U67">
        <f>Table0Stakeholders[[#This Row],[Water Law]]*IF(Table0Stakeholders[[#This Row],[Water Law]]&gt;=1,Table0Stakeholders[[#This Row],[Political Weight]],1/Table0Stakeholders[[#This Row],[Political Weight]])</f>
        <v>0.35714285714285715</v>
      </c>
      <c r="W67">
        <f>Table0Stakeholders[[#This Row],[PHX Mayor]]*IF(Table0Stakeholders[[#This Row],[PHX Mayor]]&gt;=1,Table0Stakeholders[[#This Row],[Political Weight]],1/Table0Stakeholders[[#This Row],[Political Weight]])</f>
        <v>0</v>
      </c>
      <c r="Y67">
        <f>Table0Stakeholders[[#This Row],[CH Mayor]]*IF(Table0Stakeholders[[#This Row],[CH Mayor]]&gt;=1,Table0Stakeholders[[#This Row],[Political Weight]],1/Table0Stakeholders[[#This Row],[Political Weight]])</f>
        <v>0</v>
      </c>
      <c r="AA67">
        <f>Table0Stakeholders[[#This Row],[Pres Senate]]*IF(Table0Stakeholders[[#This Row],[Pres Senate]]&gt;=1,Table0Stakeholders[[#This Row],[Political Weight]],1/Table0Stakeholders[[#This Row],[Political Weight]])</f>
        <v>0</v>
      </c>
      <c r="AB67">
        <v>1.3</v>
      </c>
      <c r="AC67">
        <f>Table0Stakeholders[[#This Row],[US Senator]]*IF(Table0Stakeholders[[#This Row],[US Senator]]&gt;=1,Table0Stakeholders[[#This Row],[Political Weight]],1/Table0Stakeholders[[#This Row],[Political Weight]])</f>
        <v>1.8199999999999998</v>
      </c>
      <c r="AD67" t="s">
        <v>826</v>
      </c>
      <c r="AE67" t="s">
        <v>827</v>
      </c>
    </row>
    <row r="68" spans="1:31" x14ac:dyDescent="0.35">
      <c r="A68" t="s">
        <v>152</v>
      </c>
      <c r="B68" t="s">
        <v>153</v>
      </c>
      <c r="C68" t="s">
        <v>154</v>
      </c>
      <c r="D68" t="s">
        <v>152</v>
      </c>
      <c r="E68" t="s">
        <v>152</v>
      </c>
      <c r="G68">
        <v>120</v>
      </c>
      <c r="H68">
        <v>0</v>
      </c>
      <c r="I68" t="s">
        <v>61</v>
      </c>
      <c r="J68" t="s">
        <v>85</v>
      </c>
      <c r="K68">
        <v>150</v>
      </c>
      <c r="L68">
        <v>13</v>
      </c>
      <c r="M68">
        <v>10</v>
      </c>
      <c r="N68">
        <v>1.4</v>
      </c>
      <c r="O68" t="s">
        <v>71</v>
      </c>
      <c r="P68">
        <v>1.4</v>
      </c>
      <c r="Q68">
        <f>Table0Stakeholders[[#This Row],[Farm Tax]]*IF(Table0Stakeholders[[#This Row],[Farm Tax]]&gt;=1,Table0Stakeholders[[#This Row],[Political Weight]],1/Table0Stakeholders[[#This Row],[Political Weight]])</f>
        <v>1.9599999999999997</v>
      </c>
      <c r="R68">
        <v>0.4</v>
      </c>
      <c r="S68">
        <f>Table0Stakeholders[[#This Row],[Corporate Tax]]*IF(Table0Stakeholders[[#This Row],[Corporate Tax]]&gt;=1,Table0Stakeholders[[#This Row],[Political Weight]],1/Table0Stakeholders[[#This Row],[Political Weight]])</f>
        <v>0.28571428571428575</v>
      </c>
      <c r="T68" s="195">
        <v>1.5</v>
      </c>
      <c r="U68">
        <f>Table0Stakeholders[[#This Row],[Water Law]]*IF(Table0Stakeholders[[#This Row],[Water Law]]&gt;=1,Table0Stakeholders[[#This Row],[Political Weight]],1/Table0Stakeholders[[#This Row],[Political Weight]])</f>
        <v>2.0999999999999996</v>
      </c>
      <c r="W68">
        <f>Table0Stakeholders[[#This Row],[PHX Mayor]]*IF(Table0Stakeholders[[#This Row],[PHX Mayor]]&gt;=1,Table0Stakeholders[[#This Row],[Political Weight]],1/Table0Stakeholders[[#This Row],[Political Weight]])</f>
        <v>0</v>
      </c>
      <c r="Y68">
        <f>Table0Stakeholders[[#This Row],[CH Mayor]]*IF(Table0Stakeholders[[#This Row],[CH Mayor]]&gt;=1,Table0Stakeholders[[#This Row],[Political Weight]],1/Table0Stakeholders[[#This Row],[Political Weight]])</f>
        <v>0</v>
      </c>
      <c r="AA68">
        <f>Table0Stakeholders[[#This Row],[Pres Senate]]*IF(Table0Stakeholders[[#This Row],[Pres Senate]]&gt;=1,Table0Stakeholders[[#This Row],[Political Weight]],1/Table0Stakeholders[[#This Row],[Political Weight]])</f>
        <v>0</v>
      </c>
      <c r="AB68">
        <v>1.3</v>
      </c>
      <c r="AC68">
        <f>Table0Stakeholders[[#This Row],[US Senator]]*IF(Table0Stakeholders[[#This Row],[US Senator]]&gt;=1,Table0Stakeholders[[#This Row],[Political Weight]],1/Table0Stakeholders[[#This Row],[Political Weight]])</f>
        <v>1.8199999999999998</v>
      </c>
    </row>
    <row r="69" spans="1:31" x14ac:dyDescent="0.35">
      <c r="Q69">
        <f>AVERAGEIF(Table0Stakeholders[W. Farm Tax],"&gt;0")</f>
        <v>1.0647886427298192</v>
      </c>
      <c r="S69">
        <f>AVERAGEIF(Table0Stakeholders[W. Corp. Tax],"&gt;0")</f>
        <v>1.2750130078255075</v>
      </c>
      <c r="U69">
        <f>AVERAGEIF(Table0Stakeholders[W. Water Law],"&gt;0")</f>
        <v>1.341631321059892</v>
      </c>
      <c r="W69">
        <f>AVERAGEIF(Table0Stakeholders[W PHX Mayor],"&gt;0")</f>
        <v>0.98215909090909093</v>
      </c>
      <c r="Y69">
        <f>AVERAGEIF(Table0Stakeholders[W. CH Mayor],"&gt;0")</f>
        <v>1.0082634032634032</v>
      </c>
      <c r="AA69">
        <f>AVERAGEIF(Table0Stakeholders[W. Pres Senate],"&gt;0")</f>
        <v>1.1506666666666667</v>
      </c>
      <c r="AC69">
        <f>AVERAGEIF(Table0Stakeholders[W. US Sen.],"&gt;0")</f>
        <v>1.0339901764901764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1385-B74F-434E-BE19-74CF418FB0E1}">
  <dimension ref="A1:AL70"/>
  <sheetViews>
    <sheetView zoomScale="70" zoomScaleNormal="70" workbookViewId="0">
      <selection activeCell="E21" sqref="E21"/>
    </sheetView>
  </sheetViews>
  <sheetFormatPr defaultRowHeight="14.5" x14ac:dyDescent="0.35"/>
  <cols>
    <col min="1" max="1" width="25.54296875" customWidth="1"/>
    <col min="16" max="21" width="0" hidden="1" customWidth="1"/>
    <col min="37" max="37" width="77.6328125" bestFit="1" customWidth="1"/>
  </cols>
  <sheetData>
    <row r="1" spans="1:13" ht="17" thickTop="1" thickBot="1" x14ac:dyDescent="0.4">
      <c r="A1" s="1"/>
      <c r="B1" s="1" t="s">
        <v>7</v>
      </c>
      <c r="C1" s="1" t="s">
        <v>8</v>
      </c>
      <c r="D1" s="1" t="s">
        <v>9</v>
      </c>
      <c r="I1" s="196" t="s">
        <v>538</v>
      </c>
      <c r="J1" s="197"/>
      <c r="K1" s="197"/>
      <c r="L1" s="198"/>
    </row>
    <row r="2" spans="1:13" ht="22.5" customHeight="1" thickTop="1" thickBot="1" x14ac:dyDescent="0.4">
      <c r="A2" s="1" t="s">
        <v>54</v>
      </c>
      <c r="B2" s="8"/>
      <c r="C2" s="8"/>
      <c r="D2" s="8"/>
      <c r="I2" s="141" t="s">
        <v>794</v>
      </c>
      <c r="J2" s="141" t="s">
        <v>795</v>
      </c>
      <c r="K2" s="141" t="s">
        <v>796</v>
      </c>
      <c r="L2" s="142" t="s">
        <v>539</v>
      </c>
      <c r="M2" s="138" t="s">
        <v>536</v>
      </c>
    </row>
    <row r="3" spans="1:13" ht="17" thickTop="1" thickBot="1" x14ac:dyDescent="0.45">
      <c r="A3" s="3"/>
      <c r="B3" s="4"/>
      <c r="C3" s="4"/>
      <c r="D3" s="4"/>
      <c r="I3" s="8">
        <f>1</f>
        <v>1</v>
      </c>
      <c r="J3" s="8">
        <f>1</f>
        <v>1</v>
      </c>
      <c r="K3" s="8">
        <f>1</f>
        <v>1</v>
      </c>
      <c r="L3" s="161">
        <f>PRODUCT(I3:K3)*IF(AND(S1_GF_CHIPS=S1_CH_CHIPS,S1_GF_WATERLAW=S1_CH_WATERLAW,S1_GF_FABSIZE=S1_CH_FABSIZE),1.05,1)</f>
        <v>1.05</v>
      </c>
      <c r="M3" s="140" t="s">
        <v>408</v>
      </c>
    </row>
    <row r="4" spans="1:13" ht="17" thickTop="1" thickBot="1" x14ac:dyDescent="0.4">
      <c r="A4" s="5" t="s">
        <v>28</v>
      </c>
      <c r="B4" s="8"/>
      <c r="C4" s="8"/>
      <c r="D4" s="8"/>
      <c r="I4" s="8">
        <f>1</f>
        <v>1</v>
      </c>
      <c r="J4" s="8">
        <f>1</f>
        <v>1</v>
      </c>
      <c r="K4" s="8">
        <f>1</f>
        <v>1</v>
      </c>
      <c r="L4" s="161">
        <f>PRODUCT(I4:K4)*IF(AND(S1_GF_CHIPS=S1_PHX_CHIPS,S1_GF_WATERLAW=S1_PHX_WATERLAW,S1_GF_FABSIZE=S1_PHX_FABSIZE),1.05,1)</f>
        <v>1.05</v>
      </c>
      <c r="M4" s="140" t="s">
        <v>438</v>
      </c>
    </row>
    <row r="5" spans="1:13" ht="17" thickTop="1" thickBot="1" x14ac:dyDescent="0.4">
      <c r="A5" s="6"/>
      <c r="B5" s="2"/>
      <c r="C5" s="2"/>
      <c r="D5" s="2"/>
      <c r="I5" s="8">
        <f>1</f>
        <v>1</v>
      </c>
      <c r="J5" s="8">
        <f>1</f>
        <v>1</v>
      </c>
      <c r="K5" s="8">
        <f>1</f>
        <v>1</v>
      </c>
      <c r="L5" s="161">
        <f t="shared" ref="L5:L7" si="0">PRODUCT(I5:K5)</f>
        <v>1</v>
      </c>
      <c r="M5" s="139" t="s">
        <v>575</v>
      </c>
    </row>
    <row r="6" spans="1:13" ht="17" thickTop="1" thickBot="1" x14ac:dyDescent="0.4">
      <c r="A6" s="1" t="s">
        <v>29</v>
      </c>
      <c r="B6" s="8"/>
      <c r="C6" s="8"/>
      <c r="D6" s="8"/>
      <c r="I6" s="8">
        <f>1</f>
        <v>1</v>
      </c>
      <c r="J6" s="8">
        <f>1</f>
        <v>1</v>
      </c>
      <c r="K6" s="8">
        <f>1</f>
        <v>1</v>
      </c>
      <c r="L6" s="161">
        <f t="shared" si="0"/>
        <v>1</v>
      </c>
      <c r="M6" s="139" t="s">
        <v>576</v>
      </c>
    </row>
    <row r="7" spans="1:13" ht="17" thickTop="1" thickBot="1" x14ac:dyDescent="0.4">
      <c r="A7" s="7"/>
      <c r="B7" s="2"/>
      <c r="C7" s="2"/>
      <c r="D7" s="2"/>
      <c r="I7" s="8">
        <f>1</f>
        <v>1</v>
      </c>
      <c r="J7" s="8">
        <f>1</f>
        <v>1</v>
      </c>
      <c r="K7" s="8">
        <f>1</f>
        <v>1</v>
      </c>
      <c r="L7" s="161">
        <f t="shared" si="0"/>
        <v>1</v>
      </c>
      <c r="M7" s="139" t="s">
        <v>577</v>
      </c>
    </row>
    <row r="8" spans="1:13" ht="17" thickTop="1" thickBot="1" x14ac:dyDescent="0.4">
      <c r="A8" s="1" t="s">
        <v>10</v>
      </c>
      <c r="B8" s="8"/>
      <c r="C8" s="8"/>
      <c r="D8" s="8"/>
      <c r="I8" s="8">
        <f>1</f>
        <v>1</v>
      </c>
      <c r="J8" s="8">
        <f>1</f>
        <v>1</v>
      </c>
      <c r="K8" s="8">
        <f>1</f>
        <v>1</v>
      </c>
      <c r="L8" s="161">
        <f>PRODUCT(I8:K8)*IF(COUNTIF(C2:C18,1)/8&gt;0.5,0.85,1)*IF(S1_PRES_CHIPS&lt;&gt;IFERROR(AVERAGE(S1_GF_CHIPS,S1_PE_CHIPS,S1_CH_CHIPS,S1_AW_CHIPS),0),0.9,1)*IF(S1_PRES_FABSIZE&lt;&gt;IFERROR(AVERAGE(S1_GF_FABSIZE,S1_PE_FABSIZE,S1_CH_FABSIZE,S1_AW_FABSIZE),0),0.9,1)</f>
        <v>1</v>
      </c>
      <c r="M8" s="139" t="s">
        <v>542</v>
      </c>
    </row>
    <row r="9" spans="1:13" ht="17" thickTop="1" thickBot="1" x14ac:dyDescent="0.4">
      <c r="A9" s="7"/>
      <c r="B9" s="2"/>
      <c r="C9" s="2"/>
      <c r="D9" s="2"/>
      <c r="I9" s="8">
        <f>1</f>
        <v>1</v>
      </c>
      <c r="J9" s="8">
        <f>1</f>
        <v>1</v>
      </c>
      <c r="K9" s="8">
        <f>1</f>
        <v>1</v>
      </c>
      <c r="L9" s="161">
        <f>PRODUCT(I9:K9)*IF(AND('Pol &amp; Econ Calculations'!F46&gt;'Pol &amp; Econ Calculations'!F33,'Pol &amp; Econ Calculations'!F46&gt;Starting_Stock_Price),1.05,0.95)*IF(S1_SEN_CHIPS&lt;&gt;IFERROR(AVERAGE(S1_GF_CHIPS,S1_PHX_CHIPS,S1_GILA_CHIPS),0),0.9,1)*IF(S1_SEN_FABSIZE&lt;&gt;IFERROR(AVERAGE(S1_GF_FABSIZE,S1_PHX_FABSIZE,S1_GILA_FABSIZE),0),0.9,1)</f>
        <v>0.95</v>
      </c>
      <c r="M9" s="139" t="s">
        <v>543</v>
      </c>
    </row>
    <row r="10" spans="1:13" ht="16.5" thickTop="1" x14ac:dyDescent="0.35">
      <c r="A10" s="1" t="s">
        <v>11</v>
      </c>
      <c r="B10" s="8"/>
      <c r="C10" s="8"/>
      <c r="D10" s="8"/>
    </row>
    <row r="11" spans="1:13" ht="16" x14ac:dyDescent="0.35">
      <c r="A11" s="7"/>
      <c r="B11" s="2"/>
      <c r="C11" s="2"/>
      <c r="D11" s="2"/>
    </row>
    <row r="12" spans="1:13" ht="16" x14ac:dyDescent="0.35">
      <c r="A12" s="1" t="s">
        <v>31</v>
      </c>
      <c r="B12" s="8"/>
      <c r="C12" s="8"/>
      <c r="D12" s="8"/>
    </row>
    <row r="13" spans="1:13" ht="16" x14ac:dyDescent="0.35">
      <c r="A13" s="7"/>
      <c r="B13" s="2"/>
      <c r="C13" s="2"/>
      <c r="D13" s="2"/>
    </row>
    <row r="14" spans="1:13" ht="16" x14ac:dyDescent="0.35">
      <c r="A14" s="1" t="s">
        <v>32</v>
      </c>
      <c r="B14" s="8"/>
      <c r="C14" s="8"/>
      <c r="D14" s="8"/>
    </row>
    <row r="15" spans="1:13" ht="16" x14ac:dyDescent="0.35">
      <c r="A15" s="7"/>
      <c r="B15" s="2"/>
      <c r="C15" s="2"/>
      <c r="D15" s="2"/>
    </row>
    <row r="16" spans="1:13" ht="16" x14ac:dyDescent="0.35">
      <c r="A16" s="1" t="s">
        <v>53</v>
      </c>
      <c r="B16" s="8"/>
      <c r="C16" s="8"/>
      <c r="D16" s="8"/>
    </row>
    <row r="17" spans="1:38" ht="16" x14ac:dyDescent="0.35">
      <c r="A17" s="7"/>
      <c r="B17" s="2"/>
      <c r="C17" s="2"/>
      <c r="D17" s="2"/>
    </row>
    <row r="18" spans="1:38" ht="16" x14ac:dyDescent="0.35">
      <c r="A18" s="1" t="s">
        <v>18</v>
      </c>
      <c r="B18" s="8"/>
      <c r="C18" s="8"/>
      <c r="D18" s="8"/>
    </row>
    <row r="20" spans="1:38" ht="15" thickBot="1" x14ac:dyDescent="0.4">
      <c r="A20" t="s">
        <v>782</v>
      </c>
      <c r="B20">
        <f ca="1">Election_Outcome_Multiplier</f>
        <v>1.0238095238095237</v>
      </c>
    </row>
    <row r="21" spans="1:38" ht="15.5" thickTop="1" thickBot="1" x14ac:dyDescent="0.4">
      <c r="A21" s="205" t="s">
        <v>781</v>
      </c>
      <c r="B21" s="205">
        <v>0.98</v>
      </c>
    </row>
    <row r="22" spans="1:38" ht="15" thickTop="1" x14ac:dyDescent="0.35">
      <c r="D22" t="s">
        <v>12</v>
      </c>
    </row>
    <row r="32" spans="1:38" x14ac:dyDescent="0.35">
      <c r="A32" t="s">
        <v>155</v>
      </c>
      <c r="B32" t="s">
        <v>156</v>
      </c>
      <c r="C32" t="s">
        <v>157</v>
      </c>
      <c r="D32" t="s">
        <v>158</v>
      </c>
      <c r="E32" t="s">
        <v>57</v>
      </c>
      <c r="F32" t="s">
        <v>159</v>
      </c>
      <c r="G32" t="s">
        <v>160</v>
      </c>
      <c r="H32" t="s">
        <v>161</v>
      </c>
      <c r="I32" t="s">
        <v>162</v>
      </c>
      <c r="J32" t="s">
        <v>163</v>
      </c>
      <c r="K32" t="s">
        <v>164</v>
      </c>
      <c r="L32" t="s">
        <v>165</v>
      </c>
      <c r="M32" t="s">
        <v>166</v>
      </c>
      <c r="N32" t="s">
        <v>167</v>
      </c>
      <c r="O32" t="s">
        <v>168</v>
      </c>
      <c r="P32" t="s">
        <v>169</v>
      </c>
      <c r="Q32" t="s">
        <v>565</v>
      </c>
      <c r="R32" t="s">
        <v>170</v>
      </c>
      <c r="S32" t="s">
        <v>171</v>
      </c>
      <c r="T32" t="s">
        <v>566</v>
      </c>
      <c r="U32" t="s">
        <v>172</v>
      </c>
      <c r="V32" t="s">
        <v>173</v>
      </c>
      <c r="W32" t="s">
        <v>567</v>
      </c>
      <c r="X32" t="s">
        <v>174</v>
      </c>
      <c r="Y32" t="s">
        <v>498</v>
      </c>
      <c r="Z32" t="s">
        <v>791</v>
      </c>
      <c r="AA32" t="s">
        <v>499</v>
      </c>
      <c r="AB32" t="s">
        <v>500</v>
      </c>
      <c r="AC32" t="s">
        <v>569</v>
      </c>
      <c r="AD32" t="s">
        <v>175</v>
      </c>
      <c r="AE32" t="s">
        <v>501</v>
      </c>
      <c r="AF32" t="s">
        <v>792</v>
      </c>
      <c r="AG32" t="s">
        <v>502</v>
      </c>
      <c r="AH32" t="s">
        <v>20</v>
      </c>
      <c r="AI32" t="s">
        <v>793</v>
      </c>
      <c r="AJ32" t="s">
        <v>176</v>
      </c>
      <c r="AK32" t="s">
        <v>177</v>
      </c>
      <c r="AL32" t="s">
        <v>821</v>
      </c>
    </row>
    <row r="33" spans="1:38" hidden="1" x14ac:dyDescent="0.35">
      <c r="A33" t="str">
        <f>Table0Stakeholders[[#This Row],[Name ]]</f>
        <v>Mayor of Kingman</v>
      </c>
      <c r="B33" t="str">
        <f>Table0Stakeholders[[#This Row],[Type]]</f>
        <v>City</v>
      </c>
      <c r="C33" t="str">
        <f>Table0Stakeholders[[#This Row],[Code]]</f>
        <v>C1</v>
      </c>
      <c r="D33" t="str">
        <f>Table0Stakeholders[[#This Row],[County]]</f>
        <v>Mohave</v>
      </c>
      <c r="E33" t="str">
        <f>Table0Stakeholders[[#This Row],[City]]</f>
        <v>Kingman</v>
      </c>
      <c r="F33">
        <f>Table0Stakeholders[[#This Row],[Leg District]]</f>
        <v>0</v>
      </c>
      <c r="G33">
        <f>Table0Stakeholders[[#This Row],[Acre-Feet Have]]</f>
        <v>50</v>
      </c>
      <c r="H33">
        <f>Table0Stakeholders[[#This Row],[Acre-Feet Demand]]</f>
        <v>0</v>
      </c>
      <c r="I33" t="str">
        <f>Table0Stakeholders[[#This Row],[Water Rights]]</f>
        <v>High</v>
      </c>
      <c r="J33" t="str">
        <f>Table0Stakeholders[[#This Row],[Water Restriction?]]</f>
        <v>No</v>
      </c>
      <c r="K33">
        <f>Table0Stakeholders[[#This Row],[Water Price]]</f>
        <v>250</v>
      </c>
      <c r="L33">
        <f>Table0Stakeholders[[#This Row],[Cut 1]]</f>
        <v>0</v>
      </c>
      <c r="M33">
        <f>Table0Stakeholders[[#This Row],[Cut 2]]</f>
        <v>0</v>
      </c>
      <c r="N33">
        <f>Table0Stakeholders[[#This Row],[Political Weight]]</f>
        <v>1.2</v>
      </c>
      <c r="O33" t="str">
        <f>Table0Stakeholders[[#This Row],[Political Party]]</f>
        <v>Republican</v>
      </c>
      <c r="P33">
        <f>Table0Stakeholders[[#This Row],[Farm Tax]]</f>
        <v>1</v>
      </c>
      <c r="Q33">
        <f>1</f>
        <v>1</v>
      </c>
      <c r="R33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1.2</v>
      </c>
      <c r="S33">
        <f>Table0Stakeholders[[#This Row],[Corporate Tax]]</f>
        <v>0.9</v>
      </c>
      <c r="T33">
        <f>1</f>
        <v>1</v>
      </c>
      <c r="U33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0.75</v>
      </c>
      <c r="V33">
        <f>Table0Stakeholders[[#This Row],[Water Law]]</f>
        <v>0.3</v>
      </c>
      <c r="W33">
        <f>1</f>
        <v>1</v>
      </c>
      <c r="X33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0.25</v>
      </c>
      <c r="Y33">
        <f>Table0Stakeholders[[#This Row],[PHX Mayor]]</f>
        <v>0</v>
      </c>
      <c r="Z33">
        <f>1</f>
        <v>1</v>
      </c>
      <c r="AA33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3">
        <f>Table0Stakeholders[[#This Row],[CH Mayor]]</f>
        <v>0</v>
      </c>
      <c r="AC33">
        <f>1</f>
        <v>1</v>
      </c>
      <c r="AD33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3">
        <f>Table0Stakeholders[[#This Row],[Pres Senate]]</f>
        <v>0</v>
      </c>
      <c r="AF33">
        <f>1</f>
        <v>1</v>
      </c>
      <c r="AG33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3">
        <f>Table0Stakeholders[[#This Row],[US Senator]]</f>
        <v>0.5</v>
      </c>
      <c r="AI33">
        <f>1*IF(S1_SEN_WATERLAW=1,0.9,1)</f>
        <v>1</v>
      </c>
      <c r="AJ33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0.41666666666666669</v>
      </c>
      <c r="AK33" t="s">
        <v>789</v>
      </c>
    </row>
    <row r="34" spans="1:38" hidden="1" x14ac:dyDescent="0.35">
      <c r="A34" t="str">
        <f>Table0Stakeholders[[#This Row],[Name ]]</f>
        <v>Mayor of Buckeye</v>
      </c>
      <c r="B34" t="str">
        <f>Table0Stakeholders[[#This Row],[Type]]</f>
        <v>City</v>
      </c>
      <c r="C34" t="str">
        <f>Table0Stakeholders[[#This Row],[Code]]</f>
        <v>C2</v>
      </c>
      <c r="D34" t="str">
        <f>Table0Stakeholders[[#This Row],[County]]</f>
        <v>Maricopa</v>
      </c>
      <c r="E34" t="str">
        <f>Table0Stakeholders[[#This Row],[City]]</f>
        <v>Buckeye</v>
      </c>
      <c r="F34">
        <f>Table0Stakeholders[[#This Row],[Leg District]]</f>
        <v>0</v>
      </c>
      <c r="G34">
        <f>Table0Stakeholders[[#This Row],[Acre-Feet Have]]</f>
        <v>0</v>
      </c>
      <c r="H34">
        <f>Table0Stakeholders[[#This Row],[Acre-Feet Demand]]</f>
        <v>10</v>
      </c>
      <c r="I34">
        <f>Table0Stakeholders[[#This Row],[Water Rights]]</f>
        <v>0</v>
      </c>
      <c r="J34" t="str">
        <f>Table0Stakeholders[[#This Row],[Water Restriction?]]</f>
        <v>No</v>
      </c>
      <c r="K34" t="str">
        <f>Table0Stakeholders[[#This Row],[Water Price]]</f>
        <v>Central AZ</v>
      </c>
      <c r="L34">
        <f>Table0Stakeholders[[#This Row],[Cut 1]]</f>
        <v>0</v>
      </c>
      <c r="M34">
        <f>Table0Stakeholders[[#This Row],[Cut 2]]</f>
        <v>0</v>
      </c>
      <c r="N34">
        <f>Table0Stakeholders[[#This Row],[Political Weight]]</f>
        <v>1.1000000000000001</v>
      </c>
      <c r="O34" t="str">
        <f>Table0Stakeholders[[#This Row],[Political Party]]</f>
        <v>Republican</v>
      </c>
      <c r="P34">
        <f>Table0Stakeholders[[#This Row],[Farm Tax]]</f>
        <v>0.7</v>
      </c>
      <c r="Q34">
        <f>1</f>
        <v>1</v>
      </c>
      <c r="R34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0.63636363636363635</v>
      </c>
      <c r="S34">
        <f>Table0Stakeholders[[#This Row],[Corporate Tax]]</f>
        <v>1.1000000000000001</v>
      </c>
      <c r="T34">
        <f>1</f>
        <v>1</v>
      </c>
      <c r="U34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1.2100000000000002</v>
      </c>
      <c r="V34">
        <f>Table0Stakeholders[[#This Row],[Water Law]]</f>
        <v>1.6</v>
      </c>
      <c r="W34">
        <f>1</f>
        <v>1</v>
      </c>
      <c r="X34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1.7600000000000002</v>
      </c>
      <c r="Y34">
        <f>Table0Stakeholders[[#This Row],[PHX Mayor]]</f>
        <v>0</v>
      </c>
      <c r="Z34">
        <f>1</f>
        <v>1</v>
      </c>
      <c r="AA34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4">
        <f>Table0Stakeholders[[#This Row],[CH Mayor]]</f>
        <v>0</v>
      </c>
      <c r="AC34">
        <f>1</f>
        <v>1</v>
      </c>
      <c r="AD34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4">
        <f>Table0Stakeholders[[#This Row],[Pres Senate]]</f>
        <v>0</v>
      </c>
      <c r="AF34">
        <f>1</f>
        <v>1</v>
      </c>
      <c r="AG34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4">
        <f>Table0Stakeholders[[#This Row],[US Senator]]</f>
        <v>0.8</v>
      </c>
      <c r="AI34">
        <f>1*IF(S1_SEN_WATERLAW=1,1,0.95)</f>
        <v>0.95</v>
      </c>
      <c r="AJ34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0.69090909090909092</v>
      </c>
    </row>
    <row r="35" spans="1:38" x14ac:dyDescent="0.35">
      <c r="A35" t="str">
        <f>Table0Stakeholders[[#This Row],[Name ]]</f>
        <v>IC Ocotillo Facilities</v>
      </c>
      <c r="B35" t="str">
        <f>Table0Stakeholders[[#This Row],[Type]]</f>
        <v>Company - Chip Fab</v>
      </c>
      <c r="C35" t="str">
        <f>Table0Stakeholders[[#This Row],[Code]]</f>
        <v>CF1</v>
      </c>
      <c r="D35" t="str">
        <f>Table0Stakeholders[[#This Row],[County]]</f>
        <v>Maricopa</v>
      </c>
      <c r="E35" t="str">
        <f>Table0Stakeholders[[#This Row],[City]]</f>
        <v>Chandler</v>
      </c>
      <c r="F35">
        <f>Table0Stakeholders[[#This Row],[Leg District]]</f>
        <v>0</v>
      </c>
      <c r="G35">
        <f>Table0Stakeholders[[#This Row],[Acre-Feet Have]]</f>
        <v>0</v>
      </c>
      <c r="H35">
        <f>Table0Stakeholders[[#This Row],[Acre-Feet Demand]]</f>
        <v>0</v>
      </c>
      <c r="I35">
        <f>Table0Stakeholders[[#This Row],[Water Rights]]</f>
        <v>0</v>
      </c>
      <c r="J35" t="str">
        <f>Table0Stakeholders[[#This Row],[Water Restriction?]]</f>
        <v>No</v>
      </c>
      <c r="K35">
        <f>Table0Stakeholders[[#This Row],[Water Price]]</f>
        <v>0</v>
      </c>
      <c r="L35">
        <f>Table0Stakeholders[[#This Row],[Cut 1]]</f>
        <v>0</v>
      </c>
      <c r="M35">
        <f>Table0Stakeholders[[#This Row],[Cut 2]]</f>
        <v>0</v>
      </c>
      <c r="N35">
        <f>Table0Stakeholders[[#This Row],[Political Weight]]</f>
        <v>1.5</v>
      </c>
      <c r="O35" t="str">
        <f>Table0Stakeholders[[#This Row],[Political Party]]</f>
        <v>Democrat</v>
      </c>
      <c r="P35">
        <f>Table0Stakeholders[[#This Row],[Farm Tax]]</f>
        <v>0.7</v>
      </c>
      <c r="Q35">
        <f>1</f>
        <v>1</v>
      </c>
      <c r="R35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0.46666666666666662</v>
      </c>
      <c r="S35">
        <f>Table0Stakeholders[[#This Row],[Corporate Tax]]</f>
        <v>1.5</v>
      </c>
      <c r="T35">
        <f>1</f>
        <v>1</v>
      </c>
      <c r="U35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2.25</v>
      </c>
      <c r="V35">
        <f>Table0Stakeholders[[#This Row],[Water Law]]</f>
        <v>1.3</v>
      </c>
      <c r="W35">
        <f>1</f>
        <v>1</v>
      </c>
      <c r="X35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1.9500000000000002</v>
      </c>
      <c r="Y35">
        <f>Table0Stakeholders[[#This Row],[PHX Mayor]]</f>
        <v>0</v>
      </c>
      <c r="Z35">
        <f>1</f>
        <v>1</v>
      </c>
      <c r="AA35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5">
        <f>Table0Stakeholders[[#This Row],[CH Mayor]]</f>
        <v>1.3</v>
      </c>
      <c r="AC35">
        <f>1*IF(S1_CH_WATERLAW=1,1,0.95)</f>
        <v>0.95</v>
      </c>
      <c r="AD35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1.8525</v>
      </c>
      <c r="AE35">
        <f>Table0Stakeholders[[#This Row],[Pres Senate]]</f>
        <v>0</v>
      </c>
      <c r="AF35">
        <f>1</f>
        <v>1</v>
      </c>
      <c r="AG35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5">
        <f>Table0Stakeholders[[#This Row],[US Senator]]</f>
        <v>1.2</v>
      </c>
      <c r="AI35">
        <f>1*IF(S1_SEN_WATERLAW=1,1.05,1)</f>
        <v>1</v>
      </c>
      <c r="AJ35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1.7999999999999998</v>
      </c>
    </row>
    <row r="36" spans="1:38" hidden="1" x14ac:dyDescent="0.35">
      <c r="A36" t="str">
        <f>Table0Stakeholders[[#This Row],[Name ]]</f>
        <v>Bardeen Semi Plant</v>
      </c>
      <c r="B36" t="str">
        <f>Table0Stakeholders[[#This Row],[Type]]</f>
        <v>Company - Chip Fab</v>
      </c>
      <c r="C36" t="str">
        <f>Table0Stakeholders[[#This Row],[Code]]</f>
        <v>CF2</v>
      </c>
      <c r="D36" t="str">
        <f>Table0Stakeholders[[#This Row],[County]]</f>
        <v>Maricopa</v>
      </c>
      <c r="E36" t="str">
        <f>Table0Stakeholders[[#This Row],[City]]</f>
        <v>Phoenix</v>
      </c>
      <c r="F36">
        <f>Table0Stakeholders[[#This Row],[Leg District]]</f>
        <v>0</v>
      </c>
      <c r="G36">
        <f>Table0Stakeholders[[#This Row],[Acre-Feet Have]]</f>
        <v>0</v>
      </c>
      <c r="H36">
        <f>Table0Stakeholders[[#This Row],[Acre-Feet Demand]]</f>
        <v>0</v>
      </c>
      <c r="I36">
        <f>Table0Stakeholders[[#This Row],[Water Rights]]</f>
        <v>0</v>
      </c>
      <c r="J36" t="str">
        <f>Table0Stakeholders[[#This Row],[Water Restriction?]]</f>
        <v>No</v>
      </c>
      <c r="K36">
        <f>Table0Stakeholders[[#This Row],[Water Price]]</f>
        <v>0</v>
      </c>
      <c r="L36">
        <f>Table0Stakeholders[[#This Row],[Cut 1]]</f>
        <v>0</v>
      </c>
      <c r="M36">
        <f>Table0Stakeholders[[#This Row],[Cut 2]]</f>
        <v>0</v>
      </c>
      <c r="N36">
        <f>Table0Stakeholders[[#This Row],[Political Weight]]</f>
        <v>1.4</v>
      </c>
      <c r="O36" t="str">
        <f>Table0Stakeholders[[#This Row],[Political Party]]</f>
        <v>Republican</v>
      </c>
      <c r="P36">
        <f>Table0Stakeholders[[#This Row],[Farm Tax]]</f>
        <v>0.7</v>
      </c>
      <c r="Q36">
        <f>1</f>
        <v>1</v>
      </c>
      <c r="R36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0.5</v>
      </c>
      <c r="S36">
        <f>Table0Stakeholders[[#This Row],[Corporate Tax]]</f>
        <v>1.6</v>
      </c>
      <c r="T36">
        <f>1</f>
        <v>1</v>
      </c>
      <c r="U36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2.2399999999999998</v>
      </c>
      <c r="V36">
        <f>Table0Stakeholders[[#This Row],[Water Law]]</f>
        <v>1.2</v>
      </c>
      <c r="W36">
        <f>1</f>
        <v>1</v>
      </c>
      <c r="X36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1.68</v>
      </c>
      <c r="Y36">
        <f>Table0Stakeholders[[#This Row],[PHX Mayor]]</f>
        <v>1.2</v>
      </c>
      <c r="Z36">
        <f>1*IF(S1_PHX_WATERLAW=1,1,0.95)*IF(S1_PHX_CHIPS=1,1,0.8)*IF(S1_PHX_FABSIZE=1,0.85,1)</f>
        <v>0.76</v>
      </c>
      <c r="AA36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1.2767999999999999</v>
      </c>
      <c r="AB36">
        <f>Table0Stakeholders[[#This Row],[CH Mayor]]</f>
        <v>0</v>
      </c>
      <c r="AC36">
        <f>1</f>
        <v>1</v>
      </c>
      <c r="AD36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6">
        <f>Table0Stakeholders[[#This Row],[Pres Senate]]</f>
        <v>0</v>
      </c>
      <c r="AF36">
        <f>1</f>
        <v>1</v>
      </c>
      <c r="AG36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6">
        <f>Table0Stakeholders[[#This Row],[US Senator]]</f>
        <v>0.9</v>
      </c>
      <c r="AI36">
        <f>1*IF(S1_SEN_WATERLAW=1,1,0.95)</f>
        <v>0.95</v>
      </c>
      <c r="AJ36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0.61071428571428577</v>
      </c>
      <c r="AK36" t="s">
        <v>828</v>
      </c>
      <c r="AL36" t="s">
        <v>822</v>
      </c>
    </row>
    <row r="37" spans="1:38" hidden="1" x14ac:dyDescent="0.35">
      <c r="A37" t="str">
        <f>Table0Stakeholders[[#This Row],[Name ]]</f>
        <v>Bedrock Digital Solutions</v>
      </c>
      <c r="B37" t="str">
        <f>Table0Stakeholders[[#This Row],[Type]]</f>
        <v>Company - Chip Fab</v>
      </c>
      <c r="C37" t="str">
        <f>Table0Stakeholders[[#This Row],[Code]]</f>
        <v>CF3</v>
      </c>
      <c r="D37" t="str">
        <f>Table0Stakeholders[[#This Row],[County]]</f>
        <v>Maricopa</v>
      </c>
      <c r="E37" t="str">
        <f>Table0Stakeholders[[#This Row],[City]]</f>
        <v>Buckeye</v>
      </c>
      <c r="F37">
        <f>Table0Stakeholders[[#This Row],[Leg District]]</f>
        <v>0</v>
      </c>
      <c r="G37">
        <f>Table0Stakeholders[[#This Row],[Acre-Feet Have]]</f>
        <v>0</v>
      </c>
      <c r="H37">
        <f>Table0Stakeholders[[#This Row],[Acre-Feet Demand]]</f>
        <v>0</v>
      </c>
      <c r="I37">
        <f>Table0Stakeholders[[#This Row],[Water Rights]]</f>
        <v>0</v>
      </c>
      <c r="J37" t="str">
        <f>Table0Stakeholders[[#This Row],[Water Restriction?]]</f>
        <v>No</v>
      </c>
      <c r="K37">
        <f>Table0Stakeholders[[#This Row],[Water Price]]</f>
        <v>0</v>
      </c>
      <c r="L37">
        <f>Table0Stakeholders[[#This Row],[Cut 1]]</f>
        <v>0</v>
      </c>
      <c r="M37">
        <f>Table0Stakeholders[[#This Row],[Cut 2]]</f>
        <v>0</v>
      </c>
      <c r="N37">
        <f>Table0Stakeholders[[#This Row],[Political Weight]]</f>
        <v>1.4</v>
      </c>
      <c r="O37" t="str">
        <f>Table0Stakeholders[[#This Row],[Political Party]]</f>
        <v>Republican</v>
      </c>
      <c r="P37">
        <f>Table0Stakeholders[[#This Row],[Farm Tax]]</f>
        <v>0.7</v>
      </c>
      <c r="Q37">
        <f>1</f>
        <v>1</v>
      </c>
      <c r="R37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0.5</v>
      </c>
      <c r="S37">
        <f>Table0Stakeholders[[#This Row],[Corporate Tax]]</f>
        <v>1.6</v>
      </c>
      <c r="T37">
        <f>1</f>
        <v>1</v>
      </c>
      <c r="U37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2.2399999999999998</v>
      </c>
      <c r="V37">
        <f>Table0Stakeholders[[#This Row],[Water Law]]</f>
        <v>1.4</v>
      </c>
      <c r="W37">
        <f>1</f>
        <v>1</v>
      </c>
      <c r="X37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1.9599999999999997</v>
      </c>
      <c r="Y37">
        <f>Table0Stakeholders[[#This Row],[PHX Mayor]]</f>
        <v>0</v>
      </c>
      <c r="Z37">
        <f>1</f>
        <v>1</v>
      </c>
      <c r="AA37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7">
        <f>Table0Stakeholders[[#This Row],[CH Mayor]]</f>
        <v>0</v>
      </c>
      <c r="AC37">
        <f>1</f>
        <v>1</v>
      </c>
      <c r="AD37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7">
        <f>Table0Stakeholders[[#This Row],[Pres Senate]]</f>
        <v>0</v>
      </c>
      <c r="AF37">
        <f>1</f>
        <v>1</v>
      </c>
      <c r="AG37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7">
        <f>Table0Stakeholders[[#This Row],[US Senator]]</f>
        <v>0</v>
      </c>
      <c r="AI37">
        <f>1</f>
        <v>1</v>
      </c>
      <c r="AJ37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</v>
      </c>
    </row>
    <row r="38" spans="1:38" hidden="1" x14ac:dyDescent="0.35">
      <c r="A38" t="str">
        <f>Table0Stakeholders[[#This Row],[Name ]]</f>
        <v>Farnsworth Farms</v>
      </c>
      <c r="B38" t="str">
        <f>Table0Stakeholders[[#This Row],[Type]]</f>
        <v>Farm</v>
      </c>
      <c r="C38" t="str">
        <f>Table0Stakeholders[[#This Row],[Code]]</f>
        <v>F1</v>
      </c>
      <c r="D38" t="str">
        <f>Table0Stakeholders[[#This Row],[County]]</f>
        <v>Pinal</v>
      </c>
      <c r="E38" t="str">
        <f>Table0Stakeholders[[#This Row],[City]]</f>
        <v>Casa Grande</v>
      </c>
      <c r="F38">
        <f>Table0Stakeholders[[#This Row],[Leg District]]</f>
        <v>0</v>
      </c>
      <c r="G38">
        <f>Table0Stakeholders[[#This Row],[Acre-Feet Have]]</f>
        <v>15</v>
      </c>
      <c r="H38">
        <f>Table0Stakeholders[[#This Row],[Acre-Feet Demand]]</f>
        <v>0</v>
      </c>
      <c r="I38" t="str">
        <f>Table0Stakeholders[[#This Row],[Water Rights]]</f>
        <v>Low</v>
      </c>
      <c r="J38" t="str">
        <f>Table0Stakeholders[[#This Row],[Water Restriction?]]</f>
        <v>No</v>
      </c>
      <c r="K38">
        <f>Table0Stakeholders[[#This Row],[Water Price]]</f>
        <v>75</v>
      </c>
      <c r="L38">
        <f>Table0Stakeholders[[#This Row],[Cut 1]]</f>
        <v>3</v>
      </c>
      <c r="M38">
        <f>Table0Stakeholders[[#This Row],[Cut 2]]</f>
        <v>0</v>
      </c>
      <c r="N38">
        <f>Table0Stakeholders[[#This Row],[Political Weight]]</f>
        <v>1.3</v>
      </c>
      <c r="O38" t="str">
        <f>Table0Stakeholders[[#This Row],[Political Party]]</f>
        <v>Republican</v>
      </c>
      <c r="P38">
        <f>Table0Stakeholders[[#This Row],[Farm Tax]]</f>
        <v>1.5</v>
      </c>
      <c r="Q38">
        <f>1</f>
        <v>1</v>
      </c>
      <c r="R38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1.9500000000000002</v>
      </c>
      <c r="S38">
        <f>Table0Stakeholders[[#This Row],[Corporate Tax]]</f>
        <v>1</v>
      </c>
      <c r="T38">
        <f>1</f>
        <v>1</v>
      </c>
      <c r="U38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1.3</v>
      </c>
      <c r="V38">
        <f>Table0Stakeholders[[#This Row],[Water Law]]</f>
        <v>0.9</v>
      </c>
      <c r="W38">
        <f>1</f>
        <v>1</v>
      </c>
      <c r="X38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0.69230769230769229</v>
      </c>
      <c r="Y38">
        <f>Table0Stakeholders[[#This Row],[PHX Mayor]]</f>
        <v>0</v>
      </c>
      <c r="Z38">
        <f>1</f>
        <v>1</v>
      </c>
      <c r="AA38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8">
        <f>Table0Stakeholders[[#This Row],[CH Mayor]]</f>
        <v>0</v>
      </c>
      <c r="AC38">
        <f>1</f>
        <v>1</v>
      </c>
      <c r="AD38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8">
        <f>Table0Stakeholders[[#This Row],[Pres Senate]]</f>
        <v>0</v>
      </c>
      <c r="AF38">
        <f>1</f>
        <v>1</v>
      </c>
      <c r="AG38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38">
        <f>Table0Stakeholders[[#This Row],[US Senator]]</f>
        <v>0.3</v>
      </c>
      <c r="AI38">
        <f>1*IF(S1_SEN_WATERLAW=1,0.95,1)</f>
        <v>1</v>
      </c>
      <c r="AJ38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0.23076923076923073</v>
      </c>
    </row>
    <row r="39" spans="1:38" hidden="1" x14ac:dyDescent="0.35">
      <c r="A39" t="str">
        <f>Table0Stakeholders[[#This Row],[Name ]]</f>
        <v>Richmond Feeds</v>
      </c>
      <c r="B39" t="str">
        <f>Table0Stakeholders[[#This Row],[Type]]</f>
        <v>Farm</v>
      </c>
      <c r="C39" t="str">
        <f>Table0Stakeholders[[#This Row],[Code]]</f>
        <v>F10</v>
      </c>
      <c r="D39" t="str">
        <f>Table0Stakeholders[[#This Row],[County]]</f>
        <v>Pinal</v>
      </c>
      <c r="E39" t="str">
        <f>Table0Stakeholders[[#This Row],[City]]</f>
        <v>Yuma</v>
      </c>
      <c r="F39" t="str">
        <f>Table0Stakeholders[[#This Row],[Leg District]]</f>
        <v>Yes</v>
      </c>
      <c r="G39">
        <f>Table0Stakeholders[[#This Row],[Acre-Feet Have]]</f>
        <v>5</v>
      </c>
      <c r="H39">
        <f>Table0Stakeholders[[#This Row],[Acre-Feet Demand]]</f>
        <v>0</v>
      </c>
      <c r="I39" t="str">
        <f>Table0Stakeholders[[#This Row],[Water Rights]]</f>
        <v>High</v>
      </c>
      <c r="J39" t="str">
        <f>Table0Stakeholders[[#This Row],[Water Restriction?]]</f>
        <v>Yes</v>
      </c>
      <c r="K39">
        <f>Table0Stakeholders[[#This Row],[Water Price]]</f>
        <v>100</v>
      </c>
      <c r="L39">
        <f>Table0Stakeholders[[#This Row],[Cut 1]]</f>
        <v>0</v>
      </c>
      <c r="M39">
        <f>Table0Stakeholders[[#This Row],[Cut 2]]</f>
        <v>0</v>
      </c>
      <c r="N39">
        <f>Table0Stakeholders[[#This Row],[Political Weight]]</f>
        <v>1.1000000000000001</v>
      </c>
      <c r="O39" t="str">
        <f>Table0Stakeholders[[#This Row],[Political Party]]</f>
        <v>Republican</v>
      </c>
      <c r="P39">
        <v>1.4</v>
      </c>
      <c r="Q39">
        <f>1</f>
        <v>1</v>
      </c>
      <c r="R39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1.54</v>
      </c>
      <c r="S39">
        <f>Table0Stakeholders[[#This Row],[Corporate Tax]]</f>
        <v>0.8</v>
      </c>
      <c r="T39">
        <f>1</f>
        <v>1</v>
      </c>
      <c r="U39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0.72727272727272729</v>
      </c>
      <c r="V39">
        <f>Table0Stakeholders[[#This Row],[Water Law]]</f>
        <v>1.5</v>
      </c>
      <c r="W39">
        <f>1</f>
        <v>1</v>
      </c>
      <c r="X39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1.6500000000000001</v>
      </c>
      <c r="Y39">
        <f>Table0Stakeholders[[#This Row],[PHX Mayor]]</f>
        <v>0</v>
      </c>
      <c r="Z39">
        <f>1</f>
        <v>1</v>
      </c>
      <c r="AA39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39">
        <f>Table0Stakeholders[[#This Row],[CH Mayor]]</f>
        <v>0</v>
      </c>
      <c r="AC39">
        <f>1</f>
        <v>1</v>
      </c>
      <c r="AD39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39">
        <v>1.1000000000000001</v>
      </c>
      <c r="AF39">
        <f>1*IF(S1_PRES_WATERLAW=1,1.2,0.8)</f>
        <v>0.8</v>
      </c>
      <c r="AG39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0.96800000000000019</v>
      </c>
      <c r="AH39">
        <f>Table0Stakeholders[[#This Row],[US Senator]]</f>
        <v>0.9</v>
      </c>
      <c r="AI39">
        <f>1*IF(S1_SEN_WATERLAW=1,1,0.95)</f>
        <v>0.95</v>
      </c>
      <c r="AJ39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0.77727272727272723</v>
      </c>
      <c r="AK39" t="s">
        <v>829</v>
      </c>
      <c r="AL39" t="s">
        <v>823</v>
      </c>
    </row>
    <row r="40" spans="1:38" hidden="1" x14ac:dyDescent="0.35">
      <c r="A40" t="str">
        <f>Table0Stakeholders[[#This Row],[Name ]]</f>
        <v>Benitez Family Farms</v>
      </c>
      <c r="B40" t="str">
        <f>Table0Stakeholders[[#This Row],[Type]]</f>
        <v>Farm</v>
      </c>
      <c r="C40" t="str">
        <f>Table0Stakeholders[[#This Row],[Code]]</f>
        <v>F2</v>
      </c>
      <c r="D40" t="str">
        <f>Table0Stakeholders[[#This Row],[County]]</f>
        <v>La Paz</v>
      </c>
      <c r="E40" t="str">
        <f>Table0Stakeholders[[#This Row],[City]]</f>
        <v>Cibola</v>
      </c>
      <c r="F40">
        <f>Table0Stakeholders[[#This Row],[Leg District]]</f>
        <v>0</v>
      </c>
      <c r="G40">
        <f>Table0Stakeholders[[#This Row],[Acre-Feet Have]]</f>
        <v>5</v>
      </c>
      <c r="H40">
        <f>Table0Stakeholders[[#This Row],[Acre-Feet Demand]]</f>
        <v>0</v>
      </c>
      <c r="I40" t="str">
        <f>Table0Stakeholders[[#This Row],[Water Rights]]</f>
        <v>Medium</v>
      </c>
      <c r="J40" t="str">
        <f>Table0Stakeholders[[#This Row],[Water Restriction?]]</f>
        <v>No</v>
      </c>
      <c r="K40">
        <f>Table0Stakeholders[[#This Row],[Water Price]]</f>
        <v>75</v>
      </c>
      <c r="L40">
        <f>Table0Stakeholders[[#This Row],[Cut 1]]</f>
        <v>0</v>
      </c>
      <c r="M40">
        <f>Table0Stakeholders[[#This Row],[Cut 2]]</f>
        <v>0</v>
      </c>
      <c r="N40">
        <f>Table0Stakeholders[[#This Row],[Political Weight]]</f>
        <v>1.1000000000000001</v>
      </c>
      <c r="O40" t="str">
        <f>Table0Stakeholders[[#This Row],[Political Party]]</f>
        <v>Republican</v>
      </c>
      <c r="P40">
        <v>1.4</v>
      </c>
      <c r="Q40">
        <f>1</f>
        <v>1</v>
      </c>
      <c r="R40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1.54</v>
      </c>
      <c r="S40">
        <f>Table0Stakeholders[[#This Row],[Corporate Tax]]</f>
        <v>0.9</v>
      </c>
      <c r="T40">
        <f>1</f>
        <v>1</v>
      </c>
      <c r="U40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0.81818181818181812</v>
      </c>
      <c r="V40">
        <f>Table0Stakeholders[[#This Row],[Water Law]]</f>
        <v>0.9</v>
      </c>
      <c r="W40">
        <f>1</f>
        <v>1</v>
      </c>
      <c r="X40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0.81818181818181812</v>
      </c>
      <c r="Y40">
        <f>Table0Stakeholders[[#This Row],[PHX Mayor]]</f>
        <v>0</v>
      </c>
      <c r="Z40">
        <f>1</f>
        <v>1</v>
      </c>
      <c r="AA40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0">
        <f>Table0Stakeholders[[#This Row],[CH Mayor]]</f>
        <v>0</v>
      </c>
      <c r="AC40">
        <f>1</f>
        <v>1</v>
      </c>
      <c r="AD40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0">
        <f>Table0Stakeholders[[#This Row],[Pres Senate]]</f>
        <v>0</v>
      </c>
      <c r="AF40">
        <f>1</f>
        <v>1</v>
      </c>
      <c r="AG40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0">
        <f>Table0Stakeholders[[#This Row],[US Senator]]</f>
        <v>0.5</v>
      </c>
      <c r="AI40">
        <f>1*IF(S1_SEN_WATERLAW=1,0.95,1)</f>
        <v>1</v>
      </c>
      <c r="AJ40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0.45454545454545453</v>
      </c>
    </row>
    <row r="41" spans="1:38" hidden="1" x14ac:dyDescent="0.35">
      <c r="A41" t="str">
        <f>Table0Stakeholders[[#This Row],[Name ]]</f>
        <v>Saguaro Valley Dairy</v>
      </c>
      <c r="B41" t="str">
        <f>Table0Stakeholders[[#This Row],[Type]]</f>
        <v>Farm</v>
      </c>
      <c r="C41" t="str">
        <f>Table0Stakeholders[[#This Row],[Code]]</f>
        <v>F3</v>
      </c>
      <c r="D41" t="str">
        <f>Table0Stakeholders[[#This Row],[County]]</f>
        <v>La Paz</v>
      </c>
      <c r="E41" t="str">
        <f>Table0Stakeholders[[#This Row],[City]]</f>
        <v>Cibola</v>
      </c>
      <c r="F41">
        <f>Table0Stakeholders[[#This Row],[Leg District]]</f>
        <v>0</v>
      </c>
      <c r="G41">
        <f>Table0Stakeholders[[#This Row],[Acre-Feet Have]]</f>
        <v>5</v>
      </c>
      <c r="H41">
        <f>Table0Stakeholders[[#This Row],[Acre-Feet Demand]]</f>
        <v>0</v>
      </c>
      <c r="I41" t="str">
        <f>Table0Stakeholders[[#This Row],[Water Rights]]</f>
        <v>Medium</v>
      </c>
      <c r="J41" t="str">
        <f>Table0Stakeholders[[#This Row],[Water Restriction?]]</f>
        <v>No</v>
      </c>
      <c r="K41">
        <f>Table0Stakeholders[[#This Row],[Water Price]]</f>
        <v>75</v>
      </c>
      <c r="L41">
        <f>Table0Stakeholders[[#This Row],[Cut 1]]</f>
        <v>0</v>
      </c>
      <c r="M41">
        <f>Table0Stakeholders[[#This Row],[Cut 2]]</f>
        <v>0</v>
      </c>
      <c r="N41">
        <f>Table0Stakeholders[[#This Row],[Political Weight]]</f>
        <v>1.1000000000000001</v>
      </c>
      <c r="O41" t="str">
        <f>Table0Stakeholders[[#This Row],[Political Party]]</f>
        <v>Independent</v>
      </c>
      <c r="P41">
        <v>1.4</v>
      </c>
      <c r="Q41">
        <f>1</f>
        <v>1</v>
      </c>
      <c r="R41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1.54</v>
      </c>
      <c r="S41">
        <f>Table0Stakeholders[[#This Row],[Corporate Tax]]</f>
        <v>0.9</v>
      </c>
      <c r="T41">
        <f>1</f>
        <v>1</v>
      </c>
      <c r="U41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0.81818181818181812</v>
      </c>
      <c r="V41">
        <f>Table0Stakeholders[[#This Row],[Water Law]]</f>
        <v>0.9</v>
      </c>
      <c r="W41">
        <f>1</f>
        <v>1</v>
      </c>
      <c r="X41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0.81818181818181812</v>
      </c>
      <c r="Y41">
        <f>Table0Stakeholders[[#This Row],[PHX Mayor]]</f>
        <v>0</v>
      </c>
      <c r="Z41">
        <f>1</f>
        <v>1</v>
      </c>
      <c r="AA41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1">
        <f>Table0Stakeholders[[#This Row],[CH Mayor]]</f>
        <v>0</v>
      </c>
      <c r="AC41">
        <f>1</f>
        <v>1</v>
      </c>
      <c r="AD41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1">
        <f>Table0Stakeholders[[#This Row],[Pres Senate]]</f>
        <v>0</v>
      </c>
      <c r="AF41">
        <f>1</f>
        <v>1</v>
      </c>
      <c r="AG41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1">
        <f>Table0Stakeholders[[#This Row],[US Senator]]</f>
        <v>1.2</v>
      </c>
      <c r="AI41">
        <f>1*IF(S1_SEN_WATERLAW=1,1.05,0.95)</f>
        <v>0.95</v>
      </c>
      <c r="AJ41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1.254</v>
      </c>
    </row>
    <row r="42" spans="1:38" hidden="1" x14ac:dyDescent="0.35">
      <c r="A42" t="str">
        <f>Table0Stakeholders[[#This Row],[Name ]]</f>
        <v>Thunderbird Acres</v>
      </c>
      <c r="B42" t="str">
        <f>Table0Stakeholders[[#This Row],[Type]]</f>
        <v>Farm</v>
      </c>
      <c r="C42" t="str">
        <f>Table0Stakeholders[[#This Row],[Code]]</f>
        <v>F4</v>
      </c>
      <c r="D42" t="str">
        <f>Table0Stakeholders[[#This Row],[County]]</f>
        <v>Maricopa</v>
      </c>
      <c r="E42" t="str">
        <f>Table0Stakeholders[[#This Row],[City]]</f>
        <v>Maricopa County</v>
      </c>
      <c r="F42" t="str">
        <f>Table0Stakeholders[[#This Row],[Leg District]]</f>
        <v>Yes</v>
      </c>
      <c r="G42">
        <f>Table0Stakeholders[[#This Row],[Acre-Feet Have]]</f>
        <v>5</v>
      </c>
      <c r="H42">
        <f>Table0Stakeholders[[#This Row],[Acre-Feet Demand]]</f>
        <v>0</v>
      </c>
      <c r="I42" t="str">
        <f>Table0Stakeholders[[#This Row],[Water Rights]]</f>
        <v>Medium</v>
      </c>
      <c r="J42" t="str">
        <f>Table0Stakeholders[[#This Row],[Water Restriction?]]</f>
        <v>Yes</v>
      </c>
      <c r="K42">
        <f>Table0Stakeholders[[#This Row],[Water Price]]</f>
        <v>100</v>
      </c>
      <c r="L42">
        <f>Table0Stakeholders[[#This Row],[Cut 1]]</f>
        <v>0</v>
      </c>
      <c r="M42">
        <f>Table0Stakeholders[[#This Row],[Cut 2]]</f>
        <v>0</v>
      </c>
      <c r="N42">
        <f>Table0Stakeholders[[#This Row],[Political Weight]]</f>
        <v>1.2</v>
      </c>
      <c r="O42" t="str">
        <f>Table0Stakeholders[[#This Row],[Political Party]]</f>
        <v>Democrat</v>
      </c>
      <c r="P42">
        <f>Table0Stakeholders[[#This Row],[Farm Tax]]</f>
        <v>1.5</v>
      </c>
      <c r="Q42">
        <f>1</f>
        <v>1</v>
      </c>
      <c r="R42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1.7999999999999998</v>
      </c>
      <c r="S42">
        <f>Table0Stakeholders[[#This Row],[Corporate Tax]]</f>
        <v>0.7</v>
      </c>
      <c r="T42">
        <f>1</f>
        <v>1</v>
      </c>
      <c r="U42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0.58333333333333337</v>
      </c>
      <c r="V42">
        <f>Table0Stakeholders[[#This Row],[Water Law]]</f>
        <v>0.5</v>
      </c>
      <c r="W42">
        <f>1</f>
        <v>1</v>
      </c>
      <c r="X42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0.41666666666666669</v>
      </c>
      <c r="Y42">
        <f>Table0Stakeholders[[#This Row],[PHX Mayor]]</f>
        <v>0</v>
      </c>
      <c r="Z42">
        <f>1</f>
        <v>1</v>
      </c>
      <c r="AA42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2">
        <f>Table0Stakeholders[[#This Row],[CH Mayor]]</f>
        <v>0</v>
      </c>
      <c r="AC42">
        <f>1</f>
        <v>1</v>
      </c>
      <c r="AD42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2">
        <f>Table0Stakeholders[[#This Row],[Pres Senate]]</f>
        <v>0.7</v>
      </c>
      <c r="AF42">
        <f>1*IF(S1_PRES_WATERLAW=1,0.8,1)*IF(S1_PRES_FABSIZE=1,0.9,1)*IF(S1_PRES_CHIPS=1,0.9,1)</f>
        <v>1</v>
      </c>
      <c r="AG42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0.58333333333333337</v>
      </c>
      <c r="AH42">
        <f>Table0Stakeholders[[#This Row],[US Senator]]</f>
        <v>1.2</v>
      </c>
      <c r="AI42">
        <f>1*IF(S1_SEN_WATERLAW=1,0.8,1.2)*IF(S1_SEN_CHIPS=1,0.8,1.2)</f>
        <v>1.44</v>
      </c>
      <c r="AJ42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2.0735999999999999</v>
      </c>
      <c r="AK42" t="s">
        <v>833</v>
      </c>
      <c r="AL42" t="s">
        <v>824</v>
      </c>
    </row>
    <row r="43" spans="1:38" hidden="1" x14ac:dyDescent="0.35">
      <c r="A43" t="str">
        <f>Table0Stakeholders[[#This Row],[Name ]]</f>
        <v>Roadrunner Produce</v>
      </c>
      <c r="B43" t="str">
        <f>Table0Stakeholders[[#This Row],[Type]]</f>
        <v>Farm</v>
      </c>
      <c r="C43" t="str">
        <f>Table0Stakeholders[[#This Row],[Code]]</f>
        <v>F5</v>
      </c>
      <c r="D43" t="str">
        <f>Table0Stakeholders[[#This Row],[County]]</f>
        <v>Pinal</v>
      </c>
      <c r="E43" t="str">
        <f>Table0Stakeholders[[#This Row],[City]]</f>
        <v>Pinal County</v>
      </c>
      <c r="F43">
        <f>Table0Stakeholders[[#This Row],[Leg District]]</f>
        <v>0</v>
      </c>
      <c r="G43">
        <f>Table0Stakeholders[[#This Row],[Acre-Feet Have]]</f>
        <v>10</v>
      </c>
      <c r="H43">
        <f>Table0Stakeholders[[#This Row],[Acre-Feet Demand]]</f>
        <v>0</v>
      </c>
      <c r="I43" t="str">
        <f>Table0Stakeholders[[#This Row],[Water Rights]]</f>
        <v>Medium</v>
      </c>
      <c r="J43" t="str">
        <f>Table0Stakeholders[[#This Row],[Water Restriction?]]</f>
        <v>Yes</v>
      </c>
      <c r="K43">
        <f>Table0Stakeholders[[#This Row],[Water Price]]</f>
        <v>100</v>
      </c>
      <c r="L43">
        <f>Table0Stakeholders[[#This Row],[Cut 1]]</f>
        <v>0</v>
      </c>
      <c r="M43">
        <f>Table0Stakeholders[[#This Row],[Cut 2]]</f>
        <v>0</v>
      </c>
      <c r="N43">
        <f>Table0Stakeholders[[#This Row],[Political Weight]]</f>
        <v>1.1000000000000001</v>
      </c>
      <c r="O43" t="str">
        <f>Table0Stakeholders[[#This Row],[Political Party]]</f>
        <v>Independent</v>
      </c>
      <c r="P43">
        <f>Table0Stakeholders[[#This Row],[Farm Tax]]</f>
        <v>1.4</v>
      </c>
      <c r="Q43">
        <f>1</f>
        <v>1</v>
      </c>
      <c r="R43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1.54</v>
      </c>
      <c r="S43">
        <f>Table0Stakeholders[[#This Row],[Corporate Tax]]</f>
        <v>0.9</v>
      </c>
      <c r="T43">
        <f>1</f>
        <v>1</v>
      </c>
      <c r="U43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0.81818181818181812</v>
      </c>
      <c r="V43">
        <f>Table0Stakeholders[[#This Row],[Water Law]]</f>
        <v>1.6</v>
      </c>
      <c r="W43">
        <f>1</f>
        <v>1</v>
      </c>
      <c r="X43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1.7600000000000002</v>
      </c>
      <c r="Y43">
        <f>Table0Stakeholders[[#This Row],[PHX Mayor]]</f>
        <v>0</v>
      </c>
      <c r="Z43">
        <f>1</f>
        <v>1</v>
      </c>
      <c r="AA43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3">
        <f>Table0Stakeholders[[#This Row],[CH Mayor]]</f>
        <v>0</v>
      </c>
      <c r="AC43">
        <f>1</f>
        <v>1</v>
      </c>
      <c r="AD43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3">
        <f>Table0Stakeholders[[#This Row],[Pres Senate]]</f>
        <v>0</v>
      </c>
      <c r="AF43">
        <f>1</f>
        <v>1</v>
      </c>
      <c r="AG43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3">
        <f>Table0Stakeholders[[#This Row],[US Senator]]</f>
        <v>0.85</v>
      </c>
      <c r="AI43">
        <f>1*IF(S1_SEN_WATERLAW=1,1.05,0.95)</f>
        <v>0.95</v>
      </c>
      <c r="AJ43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0.73409090909090902</v>
      </c>
    </row>
    <row r="44" spans="1:38" hidden="1" x14ac:dyDescent="0.35">
      <c r="A44" t="str">
        <f>Table0Stakeholders[[#This Row],[Name ]]</f>
        <v>Smith &amp; Montgomery Ranch</v>
      </c>
      <c r="B44" t="str">
        <f>Table0Stakeholders[[#This Row],[Type]]</f>
        <v>Farm</v>
      </c>
      <c r="C44" t="str">
        <f>Table0Stakeholders[[#This Row],[Code]]</f>
        <v>F6</v>
      </c>
      <c r="D44" t="str">
        <f>Table0Stakeholders[[#This Row],[County]]</f>
        <v>Yuma County</v>
      </c>
      <c r="E44" t="str">
        <f>Table0Stakeholders[[#This Row],[City]]</f>
        <v>Yuma</v>
      </c>
      <c r="F44" t="str">
        <f>Table0Stakeholders[[#This Row],[Leg District]]</f>
        <v>Yes</v>
      </c>
      <c r="G44">
        <f>Table0Stakeholders[[#This Row],[Acre-Feet Have]]</f>
        <v>8</v>
      </c>
      <c r="H44">
        <f>Table0Stakeholders[[#This Row],[Acre-Feet Demand]]</f>
        <v>0</v>
      </c>
      <c r="I44" t="str">
        <f>Table0Stakeholders[[#This Row],[Water Rights]]</f>
        <v>High</v>
      </c>
      <c r="J44" t="str">
        <f>Table0Stakeholders[[#This Row],[Water Restriction?]]</f>
        <v>Yes</v>
      </c>
      <c r="K44">
        <f>Table0Stakeholders[[#This Row],[Water Price]]</f>
        <v>100</v>
      </c>
      <c r="L44">
        <f>Table0Stakeholders[[#This Row],[Cut 1]]</f>
        <v>0</v>
      </c>
      <c r="M44">
        <f>Table0Stakeholders[[#This Row],[Cut 2]]</f>
        <v>0</v>
      </c>
      <c r="N44">
        <f>Table0Stakeholders[[#This Row],[Political Weight]]</f>
        <v>1</v>
      </c>
      <c r="O44" t="str">
        <f>Table0Stakeholders[[#This Row],[Political Party]]</f>
        <v>Republican</v>
      </c>
      <c r="P44">
        <f>Table0Stakeholders[[#This Row],[Farm Tax]]</f>
        <v>0</v>
      </c>
      <c r="Q44">
        <f>1</f>
        <v>1</v>
      </c>
      <c r="R44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</v>
      </c>
      <c r="S44">
        <f>Table0Stakeholders[[#This Row],[Corporate Tax]]</f>
        <v>0</v>
      </c>
      <c r="T44">
        <f>1</f>
        <v>1</v>
      </c>
      <c r="U44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</v>
      </c>
      <c r="V44">
        <f>Table0Stakeholders[[#This Row],[Water Law]]</f>
        <v>0</v>
      </c>
      <c r="W44">
        <f>1</f>
        <v>1</v>
      </c>
      <c r="X44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</v>
      </c>
      <c r="Y44">
        <f>Table0Stakeholders[[#This Row],[PHX Mayor]]</f>
        <v>0</v>
      </c>
      <c r="Z44">
        <f>1</f>
        <v>1</v>
      </c>
      <c r="AA44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4">
        <f>Table0Stakeholders[[#This Row],[CH Mayor]]</f>
        <v>0</v>
      </c>
      <c r="AC44">
        <f>1</f>
        <v>1</v>
      </c>
      <c r="AD44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4">
        <f>Table0Stakeholders[[#This Row],[Pres Senate]]</f>
        <v>0</v>
      </c>
      <c r="AF44">
        <f>1</f>
        <v>1</v>
      </c>
      <c r="AG44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4">
        <f>Table0Stakeholders[[#This Row],[US Senator]]</f>
        <v>0</v>
      </c>
      <c r="AI44">
        <f>1</f>
        <v>1</v>
      </c>
      <c r="AJ44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</v>
      </c>
    </row>
    <row r="45" spans="1:38" hidden="1" x14ac:dyDescent="0.35">
      <c r="A45" t="str">
        <f>Table0Stakeholders[[#This Row],[Name ]]</f>
        <v>Gila River Feeds</v>
      </c>
      <c r="B45" t="str">
        <f>Table0Stakeholders[[#This Row],[Type]]</f>
        <v>Farm</v>
      </c>
      <c r="C45" t="str">
        <f>Table0Stakeholders[[#This Row],[Code]]</f>
        <v>F7</v>
      </c>
      <c r="D45" t="str">
        <f>Table0Stakeholders[[#This Row],[County]]</f>
        <v>Pinal</v>
      </c>
      <c r="E45" t="str">
        <f>Table0Stakeholders[[#This Row],[City]]</f>
        <v>Casa Grande</v>
      </c>
      <c r="F45">
        <f>Table0Stakeholders[[#This Row],[Leg District]]</f>
        <v>0</v>
      </c>
      <c r="G45">
        <f>Table0Stakeholders[[#This Row],[Acre-Feet Have]]</f>
        <v>10</v>
      </c>
      <c r="H45">
        <f>Table0Stakeholders[[#This Row],[Acre-Feet Demand]]</f>
        <v>0</v>
      </c>
      <c r="I45" t="str">
        <f>Table0Stakeholders[[#This Row],[Water Rights]]</f>
        <v>Low</v>
      </c>
      <c r="J45" t="str">
        <f>Table0Stakeholders[[#This Row],[Water Restriction?]]</f>
        <v>No</v>
      </c>
      <c r="K45">
        <f>Table0Stakeholders[[#This Row],[Water Price]]</f>
        <v>75</v>
      </c>
      <c r="L45">
        <f>Table0Stakeholders[[#This Row],[Cut 1]]</f>
        <v>0</v>
      </c>
      <c r="M45">
        <f>Table0Stakeholders[[#This Row],[Cut 2]]</f>
        <v>5</v>
      </c>
      <c r="N45">
        <f>Table0Stakeholders[[#This Row],[Political Weight]]</f>
        <v>1.3</v>
      </c>
      <c r="O45" t="str">
        <f>Table0Stakeholders[[#This Row],[Political Party]]</f>
        <v>Republican</v>
      </c>
      <c r="P45">
        <v>1.3</v>
      </c>
      <c r="Q45">
        <f>1</f>
        <v>1</v>
      </c>
      <c r="R45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1.6900000000000002</v>
      </c>
      <c r="S45">
        <f>Table0Stakeholders[[#This Row],[Corporate Tax]]</f>
        <v>1.3</v>
      </c>
      <c r="T45">
        <f>1</f>
        <v>1</v>
      </c>
      <c r="U45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1.6900000000000002</v>
      </c>
      <c r="V45">
        <f>Table0Stakeholders[[#This Row],[Water Law]]</f>
        <v>0.5</v>
      </c>
      <c r="W45">
        <f>1</f>
        <v>1</v>
      </c>
      <c r="X45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0.38461538461538458</v>
      </c>
      <c r="Y45">
        <f>Table0Stakeholders[[#This Row],[PHX Mayor]]</f>
        <v>0</v>
      </c>
      <c r="Z45">
        <f>1</f>
        <v>1</v>
      </c>
      <c r="AA45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5">
        <f>Table0Stakeholders[[#This Row],[CH Mayor]]</f>
        <v>0</v>
      </c>
      <c r="AC45">
        <f>1</f>
        <v>1</v>
      </c>
      <c r="AD45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5">
        <f>Table0Stakeholders[[#This Row],[Pres Senate]]</f>
        <v>0</v>
      </c>
      <c r="AF45">
        <f>1</f>
        <v>1</v>
      </c>
      <c r="AG45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5">
        <f>Table0Stakeholders[[#This Row],[US Senator]]</f>
        <v>0.5</v>
      </c>
      <c r="AI45">
        <f>1*IF(S1_SEN_WATERLAW=1,0.95,1)</f>
        <v>1</v>
      </c>
      <c r="AJ45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0.38461538461538458</v>
      </c>
    </row>
    <row r="46" spans="1:38" hidden="1" x14ac:dyDescent="0.35">
      <c r="A46" t="str">
        <f>Table0Stakeholders[[#This Row],[Name ]]</f>
        <v>Sonoran Greens</v>
      </c>
      <c r="B46" t="str">
        <f>Table0Stakeholders[[#This Row],[Type]]</f>
        <v>Farm</v>
      </c>
      <c r="C46" t="str">
        <f>Table0Stakeholders[[#This Row],[Code]]</f>
        <v>F8</v>
      </c>
      <c r="D46" t="str">
        <f>Table0Stakeholders[[#This Row],[County]]</f>
        <v>Maricopa</v>
      </c>
      <c r="E46" t="str">
        <f>Table0Stakeholders[[#This Row],[City]]</f>
        <v>Buckeye</v>
      </c>
      <c r="F46" t="str">
        <f>Table0Stakeholders[[#This Row],[Leg District]]</f>
        <v>Yes</v>
      </c>
      <c r="G46">
        <f>Table0Stakeholders[[#This Row],[Acre-Feet Have]]</f>
        <v>5</v>
      </c>
      <c r="H46">
        <f>Table0Stakeholders[[#This Row],[Acre-Feet Demand]]</f>
        <v>0</v>
      </c>
      <c r="I46" t="str">
        <f>Table0Stakeholders[[#This Row],[Water Rights]]</f>
        <v>High</v>
      </c>
      <c r="J46" t="str">
        <f>Table0Stakeholders[[#This Row],[Water Restriction?]]</f>
        <v>Yes</v>
      </c>
      <c r="K46">
        <f>Table0Stakeholders[[#This Row],[Water Price]]</f>
        <v>150</v>
      </c>
      <c r="L46">
        <f>Table0Stakeholders[[#This Row],[Cut 1]]</f>
        <v>0</v>
      </c>
      <c r="M46">
        <f>Table0Stakeholders[[#This Row],[Cut 2]]</f>
        <v>0</v>
      </c>
      <c r="N46">
        <f>Table0Stakeholders[[#This Row],[Political Weight]]</f>
        <v>1.1000000000000001</v>
      </c>
      <c r="O46" t="str">
        <f>Table0Stakeholders[[#This Row],[Political Party]]</f>
        <v>Independent</v>
      </c>
      <c r="P46">
        <f>Table0Stakeholders[[#This Row],[Farm Tax]]</f>
        <v>1.5</v>
      </c>
      <c r="Q46">
        <f>1</f>
        <v>1</v>
      </c>
      <c r="R46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1.6500000000000001</v>
      </c>
      <c r="S46">
        <f>Table0Stakeholders[[#This Row],[Corporate Tax]]</f>
        <v>0.9</v>
      </c>
      <c r="T46">
        <f>1</f>
        <v>1</v>
      </c>
      <c r="U46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0.81818181818181812</v>
      </c>
      <c r="V46">
        <f>Table0Stakeholders[[#This Row],[Water Law]]</f>
        <v>1.5</v>
      </c>
      <c r="W46">
        <f>1</f>
        <v>1</v>
      </c>
      <c r="X46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1.6500000000000001</v>
      </c>
      <c r="Y46">
        <f>Table0Stakeholders[[#This Row],[PHX Mayor]]</f>
        <v>0</v>
      </c>
      <c r="Z46">
        <f>1</f>
        <v>1</v>
      </c>
      <c r="AA46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6">
        <f>Table0Stakeholders[[#This Row],[CH Mayor]]</f>
        <v>0</v>
      </c>
      <c r="AC46">
        <f>1</f>
        <v>1</v>
      </c>
      <c r="AD46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6">
        <f>Table0Stakeholders[[#This Row],[Pres Senate]]</f>
        <v>1.3</v>
      </c>
      <c r="AF46">
        <f>1*IF(S1_PRES_WATERLAW=1,1.05,0.95)</f>
        <v>0.95</v>
      </c>
      <c r="AG46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1.3585</v>
      </c>
      <c r="AH46">
        <f>Table0Stakeholders[[#This Row],[US Senator]]</f>
        <v>0.6</v>
      </c>
      <c r="AI46">
        <f>1*IF(S1_SEN_WATERLAW=1,1.05,0.95)</f>
        <v>0.95</v>
      </c>
      <c r="AJ46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0.51818181818181808</v>
      </c>
    </row>
    <row r="47" spans="1:38" x14ac:dyDescent="0.35">
      <c r="A47" t="str">
        <f>Table0Stakeholders[[#This Row],[Name ]]</f>
        <v>Everdell Acres</v>
      </c>
      <c r="B47" t="str">
        <f>Table0Stakeholders[[#This Row],[Type]]</f>
        <v>Farm</v>
      </c>
      <c r="C47" t="str">
        <f>Table0Stakeholders[[#This Row],[Code]]</f>
        <v>F9</v>
      </c>
      <c r="D47" t="str">
        <f>Table0Stakeholders[[#This Row],[County]]</f>
        <v>Maricopa</v>
      </c>
      <c r="E47" t="str">
        <f>Table0Stakeholders[[#This Row],[City]]</f>
        <v>Chandler</v>
      </c>
      <c r="F47">
        <f>Table0Stakeholders[[#This Row],[Leg District]]</f>
        <v>0</v>
      </c>
      <c r="G47">
        <f>Table0Stakeholders[[#This Row],[Acre-Feet Have]]</f>
        <v>5</v>
      </c>
      <c r="H47">
        <f>Table0Stakeholders[[#This Row],[Acre-Feet Demand]]</f>
        <v>0</v>
      </c>
      <c r="I47" t="str">
        <f>Table0Stakeholders[[#This Row],[Water Rights]]</f>
        <v>High</v>
      </c>
      <c r="J47" t="str">
        <f>Table0Stakeholders[[#This Row],[Water Restriction?]]</f>
        <v>Yes</v>
      </c>
      <c r="K47">
        <f>Table0Stakeholders[[#This Row],[Water Price]]</f>
        <v>150</v>
      </c>
      <c r="L47">
        <f>Table0Stakeholders[[#This Row],[Cut 1]]</f>
        <v>0</v>
      </c>
      <c r="M47">
        <f>Table0Stakeholders[[#This Row],[Cut 2]]</f>
        <v>0</v>
      </c>
      <c r="N47">
        <f>Table0Stakeholders[[#This Row],[Political Weight]]</f>
        <v>1.1000000000000001</v>
      </c>
      <c r="O47" t="str">
        <f>Table0Stakeholders[[#This Row],[Political Party]]</f>
        <v>Independent</v>
      </c>
      <c r="P47">
        <f>Table0Stakeholders[[#This Row],[Farm Tax]]</f>
        <v>1.3</v>
      </c>
      <c r="Q47">
        <f>1</f>
        <v>1</v>
      </c>
      <c r="R47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1.4300000000000002</v>
      </c>
      <c r="S47">
        <f>Table0Stakeholders[[#This Row],[Corporate Tax]]</f>
        <v>1.3</v>
      </c>
      <c r="T47">
        <f>1</f>
        <v>1</v>
      </c>
      <c r="U47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47">
        <f>Table0Stakeholders[[#This Row],[Water Law]]</f>
        <v>1.5</v>
      </c>
      <c r="W47">
        <f>1</f>
        <v>1</v>
      </c>
      <c r="X47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1.6500000000000001</v>
      </c>
      <c r="Y47">
        <f>Table0Stakeholders[[#This Row],[PHX Mayor]]</f>
        <v>0</v>
      </c>
      <c r="Z47">
        <f>1</f>
        <v>1</v>
      </c>
      <c r="AA47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7">
        <f>Table0Stakeholders[[#This Row],[CH Mayor]]</f>
        <v>0.8</v>
      </c>
      <c r="AC47">
        <f>1*IF(S1_CH_WATERLAW=1,1.05,0.95)</f>
        <v>0.95</v>
      </c>
      <c r="AD47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0.69090909090909092</v>
      </c>
      <c r="AE47">
        <f>Table0Stakeholders[[#This Row],[Pres Senate]]</f>
        <v>0</v>
      </c>
      <c r="AF47">
        <f>1</f>
        <v>1</v>
      </c>
      <c r="AG47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7">
        <f>Table0Stakeholders[[#This Row],[US Senator]]</f>
        <v>1.2</v>
      </c>
      <c r="AI47">
        <f>1*IF(S1_SEN_WATERLAW=1,1.05,0.95)</f>
        <v>0.95</v>
      </c>
      <c r="AJ47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1.254</v>
      </c>
    </row>
    <row r="48" spans="1:38" x14ac:dyDescent="0.35">
      <c r="A48" t="str">
        <f>Table0Stakeholders[[#This Row],[Name ]]</f>
        <v>Sunrise Ranch</v>
      </c>
      <c r="B48" t="str">
        <f>Table0Stakeholders[[#This Row],[Type]]</f>
        <v>Company - Housing Dev</v>
      </c>
      <c r="C48" t="str">
        <f>Table0Stakeholders[[#This Row],[Code]]</f>
        <v>H1</v>
      </c>
      <c r="D48" t="str">
        <f>Table0Stakeholders[[#This Row],[County]]</f>
        <v>Maricopa</v>
      </c>
      <c r="E48" t="str">
        <f>Table0Stakeholders[[#This Row],[City]]</f>
        <v>Chandler</v>
      </c>
      <c r="F48">
        <f>Table0Stakeholders[[#This Row],[Leg District]]</f>
        <v>0</v>
      </c>
      <c r="G48">
        <f>Table0Stakeholders[[#This Row],[Acre-Feet Have]]</f>
        <v>3</v>
      </c>
      <c r="H48">
        <f>Table0Stakeholders[[#This Row],[Acre-Feet Demand]]</f>
        <v>0</v>
      </c>
      <c r="I48" t="str">
        <f>Table0Stakeholders[[#This Row],[Water Rights]]</f>
        <v>Low</v>
      </c>
      <c r="J48" t="str">
        <f>Table0Stakeholders[[#This Row],[Water Restriction?]]</f>
        <v>No</v>
      </c>
      <c r="K48">
        <f>Table0Stakeholders[[#This Row],[Water Price]]</f>
        <v>200</v>
      </c>
      <c r="L48">
        <f>Table0Stakeholders[[#This Row],[Cut 1]]</f>
        <v>3</v>
      </c>
      <c r="M48">
        <f>Table0Stakeholders[[#This Row],[Cut 2]]</f>
        <v>0</v>
      </c>
      <c r="N48">
        <f>Table0Stakeholders[[#This Row],[Political Weight]]</f>
        <v>1.1000000000000001</v>
      </c>
      <c r="O48" t="str">
        <f>Table0Stakeholders[[#This Row],[Political Party]]</f>
        <v>Democrat</v>
      </c>
      <c r="P48">
        <f>Table0Stakeholders[[#This Row],[Farm Tax]]</f>
        <v>0.4</v>
      </c>
      <c r="Q48">
        <f>1</f>
        <v>1</v>
      </c>
      <c r="R48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0.36363636363636365</v>
      </c>
      <c r="S48">
        <f>Table0Stakeholders[[#This Row],[Corporate Tax]]</f>
        <v>1.1000000000000001</v>
      </c>
      <c r="T48">
        <f>1</f>
        <v>1</v>
      </c>
      <c r="U48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1.2100000000000002</v>
      </c>
      <c r="V48">
        <f>Table0Stakeholders[[#This Row],[Water Law]]</f>
        <v>0.9</v>
      </c>
      <c r="W48">
        <f>1</f>
        <v>1</v>
      </c>
      <c r="X48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0.81818181818181812</v>
      </c>
      <c r="Y48">
        <f>Table0Stakeholders[[#This Row],[PHX Mayor]]</f>
        <v>0</v>
      </c>
      <c r="Z48">
        <f>1</f>
        <v>1</v>
      </c>
      <c r="AA48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48">
        <f>Table0Stakeholders[[#This Row],[CH Mayor]]</f>
        <v>1.3</v>
      </c>
      <c r="AC48">
        <f>1*IF(S1_CH_WATERLAW=1,0.95,1)</f>
        <v>1</v>
      </c>
      <c r="AD48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1.4300000000000002</v>
      </c>
      <c r="AE48">
        <f>Table0Stakeholders[[#This Row],[Pres Senate]]</f>
        <v>0</v>
      </c>
      <c r="AF48">
        <f>1</f>
        <v>1</v>
      </c>
      <c r="AG48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8">
        <f>Table0Stakeholders[[#This Row],[US Senator]]</f>
        <v>1.4</v>
      </c>
      <c r="AI48">
        <f>1*IF(S1_SEN_WATERLAW=1,1,1.05)</f>
        <v>1.05</v>
      </c>
      <c r="AJ48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1.6170000000000002</v>
      </c>
    </row>
    <row r="49" spans="1:38" hidden="1" x14ac:dyDescent="0.35">
      <c r="A49" t="str">
        <f>Table0Stakeholders[[#This Row],[Name ]]</f>
        <v>Hope Medical Services</v>
      </c>
      <c r="B49" t="str">
        <f>Table0Stakeholders[[#This Row],[Type]]</f>
        <v>Company - Housing Dev</v>
      </c>
      <c r="C49" t="str">
        <f>Table0Stakeholders[[#This Row],[Code]]</f>
        <v>H10</v>
      </c>
      <c r="D49" t="str">
        <f>Table0Stakeholders[[#This Row],[County]]</f>
        <v>Maricopa</v>
      </c>
      <c r="E49" t="str">
        <f>Table0Stakeholders[[#This Row],[City]]</f>
        <v>Phoenix</v>
      </c>
      <c r="F49">
        <f>Table0Stakeholders[[#This Row],[Leg District]]</f>
        <v>0</v>
      </c>
      <c r="G49">
        <f>Table0Stakeholders[[#This Row],[Acre-Feet Have]]</f>
        <v>0</v>
      </c>
      <c r="H49">
        <f>Table0Stakeholders[[#This Row],[Acre-Feet Demand]]</f>
        <v>3</v>
      </c>
      <c r="I49">
        <f>Table0Stakeholders[[#This Row],[Water Rights]]</f>
        <v>0</v>
      </c>
      <c r="J49" t="str">
        <f>Table0Stakeholders[[#This Row],[Water Restriction?]]</f>
        <v>No</v>
      </c>
      <c r="K49" t="str">
        <f>Table0Stakeholders[[#This Row],[Water Price]]</f>
        <v>Central AZ</v>
      </c>
      <c r="L49">
        <f>Table0Stakeholders[[#This Row],[Cut 1]]</f>
        <v>0</v>
      </c>
      <c r="M49">
        <f>Table0Stakeholders[[#This Row],[Cut 2]]</f>
        <v>0</v>
      </c>
      <c r="N49">
        <f>Table0Stakeholders[[#This Row],[Political Weight]]</f>
        <v>1.5</v>
      </c>
      <c r="O49" t="str">
        <f>Table0Stakeholders[[#This Row],[Political Party]]</f>
        <v>Democrat</v>
      </c>
      <c r="P49">
        <f>Table0Stakeholders[[#This Row],[Farm Tax]]</f>
        <v>1.1000000000000001</v>
      </c>
      <c r="Q49">
        <f>1</f>
        <v>1</v>
      </c>
      <c r="R49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1.6500000000000001</v>
      </c>
      <c r="S49">
        <f>Table0Stakeholders[[#This Row],[Corporate Tax]]</f>
        <v>0</v>
      </c>
      <c r="T49">
        <f>1</f>
        <v>1</v>
      </c>
      <c r="U49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</v>
      </c>
      <c r="V49">
        <f>Table0Stakeholders[[#This Row],[Water Law]]</f>
        <v>1.4</v>
      </c>
      <c r="W49">
        <f>1</f>
        <v>1</v>
      </c>
      <c r="X49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2.0999999999999996</v>
      </c>
      <c r="Y49">
        <f>Table0Stakeholders[[#This Row],[PHX Mayor]]</f>
        <v>0.9</v>
      </c>
      <c r="Z49">
        <f>1*IF(S1_PHX_WATERLAW=1,1.05,1)</f>
        <v>1</v>
      </c>
      <c r="AA49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0.6</v>
      </c>
      <c r="AB49">
        <f>Table0Stakeholders[[#This Row],[CH Mayor]]</f>
        <v>0</v>
      </c>
      <c r="AC49">
        <f>1</f>
        <v>1</v>
      </c>
      <c r="AD49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49">
        <f>Table0Stakeholders[[#This Row],[Pres Senate]]</f>
        <v>0</v>
      </c>
      <c r="AF49">
        <f>1</f>
        <v>1</v>
      </c>
      <c r="AG49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49">
        <f>Table0Stakeholders[[#This Row],[US Senator]]</f>
        <v>1.2</v>
      </c>
      <c r="AI49">
        <f>1*IF(S1_SEN_WATERLAW=1,1.05,0.95)</f>
        <v>0.95</v>
      </c>
      <c r="AJ49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1.7099999999999997</v>
      </c>
    </row>
    <row r="50" spans="1:38" x14ac:dyDescent="0.35">
      <c r="A50" t="str">
        <f>Table0Stakeholders[[#This Row],[Name ]]</f>
        <v>Oasis Gardens</v>
      </c>
      <c r="B50" t="str">
        <f>Table0Stakeholders[[#This Row],[Type]]</f>
        <v>Company - Housing Dev</v>
      </c>
      <c r="C50" t="str">
        <f>Table0Stakeholders[[#This Row],[Code]]</f>
        <v>H11</v>
      </c>
      <c r="D50" t="str">
        <f>Table0Stakeholders[[#This Row],[County]]</f>
        <v>Maricopa</v>
      </c>
      <c r="E50" t="str">
        <f>Table0Stakeholders[[#This Row],[City]]</f>
        <v>Chandler</v>
      </c>
      <c r="F50">
        <f>Table0Stakeholders[[#This Row],[Leg District]]</f>
        <v>0</v>
      </c>
      <c r="G50">
        <f>Table0Stakeholders[[#This Row],[Acre-Feet Have]]</f>
        <v>0</v>
      </c>
      <c r="H50">
        <f>Table0Stakeholders[[#This Row],[Acre-Feet Demand]]</f>
        <v>3</v>
      </c>
      <c r="I50">
        <f>Table0Stakeholders[[#This Row],[Water Rights]]</f>
        <v>0</v>
      </c>
      <c r="J50" t="str">
        <f>Table0Stakeholders[[#This Row],[Water Restriction?]]</f>
        <v>No</v>
      </c>
      <c r="K50" t="str">
        <f>Table0Stakeholders[[#This Row],[Water Price]]</f>
        <v>Central AZ</v>
      </c>
      <c r="L50">
        <f>Table0Stakeholders[[#This Row],[Cut 1]]</f>
        <v>0</v>
      </c>
      <c r="M50">
        <f>Table0Stakeholders[[#This Row],[Cut 2]]</f>
        <v>0</v>
      </c>
      <c r="N50">
        <f>Table0Stakeholders[[#This Row],[Political Weight]]</f>
        <v>1.3</v>
      </c>
      <c r="O50" t="str">
        <f>Table0Stakeholders[[#This Row],[Political Party]]</f>
        <v>Democrat</v>
      </c>
      <c r="P50">
        <v>1.1000000000000001</v>
      </c>
      <c r="Q50">
        <f>1</f>
        <v>1</v>
      </c>
      <c r="R50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1.4300000000000002</v>
      </c>
      <c r="S50">
        <f>Table0Stakeholders[[#This Row],[Corporate Tax]]</f>
        <v>0.5</v>
      </c>
      <c r="T50">
        <f>1</f>
        <v>1</v>
      </c>
      <c r="U50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0.38461538461538458</v>
      </c>
      <c r="V50">
        <f>Table0Stakeholders[[#This Row],[Water Law]]</f>
        <v>1.4</v>
      </c>
      <c r="W50">
        <f>1</f>
        <v>1</v>
      </c>
      <c r="X50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1.8199999999999998</v>
      </c>
      <c r="Y50">
        <f>Table0Stakeholders[[#This Row],[PHX Mayor]]</f>
        <v>0</v>
      </c>
      <c r="Z50">
        <f>1</f>
        <v>1</v>
      </c>
      <c r="AA50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0">
        <f>Table0Stakeholders[[#This Row],[CH Mayor]]</f>
        <v>0.9</v>
      </c>
      <c r="AC50">
        <f>1*IF(S1_CH_WATERLAW=1,1,0.7)</f>
        <v>0.7</v>
      </c>
      <c r="AD50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0.48461538461538456</v>
      </c>
      <c r="AE50">
        <f>Table0Stakeholders[[#This Row],[Pres Senate]]</f>
        <v>0</v>
      </c>
      <c r="AF50">
        <f>1</f>
        <v>1</v>
      </c>
      <c r="AG50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0">
        <f>Table0Stakeholders[[#This Row],[US Senator]]</f>
        <v>1.3</v>
      </c>
      <c r="AI50">
        <f>1*IF(S1_SEN_WATERLAW=1,1.2,1)</f>
        <v>1</v>
      </c>
      <c r="AJ50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1.6900000000000002</v>
      </c>
      <c r="AK50" t="s">
        <v>832</v>
      </c>
    </row>
    <row r="51" spans="1:38" hidden="1" x14ac:dyDescent="0.35">
      <c r="A51" t="str">
        <f>Table0Stakeholders[[#This Row],[Name ]]</f>
        <v>Prickly Pear Ranch</v>
      </c>
      <c r="B51" t="str">
        <f>Table0Stakeholders[[#This Row],[Type]]</f>
        <v>Company - Housing Dev</v>
      </c>
      <c r="C51" t="str">
        <f>Table0Stakeholders[[#This Row],[Code]]</f>
        <v>H2</v>
      </c>
      <c r="D51" t="str">
        <f>Table0Stakeholders[[#This Row],[County]]</f>
        <v>Maricopa</v>
      </c>
      <c r="E51" t="str">
        <f>Table0Stakeholders[[#This Row],[City]]</f>
        <v>Phoenix</v>
      </c>
      <c r="F51">
        <f>Table0Stakeholders[[#This Row],[Leg District]]</f>
        <v>0</v>
      </c>
      <c r="G51">
        <f>Table0Stakeholders[[#This Row],[Acre-Feet Have]]</f>
        <v>0</v>
      </c>
      <c r="H51">
        <f>Table0Stakeholders[[#This Row],[Acre-Feet Demand]]</f>
        <v>3</v>
      </c>
      <c r="I51" t="str">
        <f>Table0Stakeholders[[#This Row],[Water Rights]]</f>
        <v xml:space="preserve"> </v>
      </c>
      <c r="J51" t="str">
        <f>Table0Stakeholders[[#This Row],[Water Restriction?]]</f>
        <v>No</v>
      </c>
      <c r="K51" t="str">
        <f>Table0Stakeholders[[#This Row],[Water Price]]</f>
        <v>Central AZ</v>
      </c>
      <c r="L51">
        <f>Table0Stakeholders[[#This Row],[Cut 1]]</f>
        <v>0</v>
      </c>
      <c r="M51">
        <f>Table0Stakeholders[[#This Row],[Cut 2]]</f>
        <v>0</v>
      </c>
      <c r="N51">
        <f>Table0Stakeholders[[#This Row],[Political Weight]]</f>
        <v>1.2</v>
      </c>
      <c r="O51" t="str">
        <f>Table0Stakeholders[[#This Row],[Political Party]]</f>
        <v>Independent</v>
      </c>
      <c r="P51">
        <f>Table0Stakeholders[[#This Row],[Farm Tax]]</f>
        <v>0.4</v>
      </c>
      <c r="Q51">
        <f>1</f>
        <v>1</v>
      </c>
      <c r="R51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0.33333333333333337</v>
      </c>
      <c r="S51">
        <f>Table0Stakeholders[[#This Row],[Corporate Tax]]</f>
        <v>1.3</v>
      </c>
      <c r="T51">
        <f>1</f>
        <v>1</v>
      </c>
      <c r="U51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1.56</v>
      </c>
      <c r="V51">
        <f>Table0Stakeholders[[#This Row],[Water Law]]</f>
        <v>1.5</v>
      </c>
      <c r="W51">
        <f>1</f>
        <v>1</v>
      </c>
      <c r="X51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1.7999999999999998</v>
      </c>
      <c r="Y51">
        <f>Table0Stakeholders[[#This Row],[PHX Mayor]]</f>
        <v>0.5</v>
      </c>
      <c r="Z51">
        <f>1*IF(S1_PHX_WATERLAW=1,1.05,0.95)</f>
        <v>0.95</v>
      </c>
      <c r="AA51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0.39583333333333331</v>
      </c>
      <c r="AB51">
        <f>Table0Stakeholders[[#This Row],[CH Mayor]]</f>
        <v>0</v>
      </c>
      <c r="AC51">
        <f>1</f>
        <v>1</v>
      </c>
      <c r="AD51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1">
        <f>Table0Stakeholders[[#This Row],[Pres Senate]]</f>
        <v>0</v>
      </c>
      <c r="AF51">
        <f>1</f>
        <v>1</v>
      </c>
      <c r="AG51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1">
        <f>Table0Stakeholders[[#This Row],[US Senator]]</f>
        <v>1</v>
      </c>
      <c r="AI51">
        <f>1*IF(S1_SEN_WATERLAW=1,1.05,0.95)</f>
        <v>0.95</v>
      </c>
      <c r="AJ51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1.1399999999999999</v>
      </c>
    </row>
    <row r="52" spans="1:38" hidden="1" x14ac:dyDescent="0.35">
      <c r="A52" t="str">
        <f>Table0Stakeholders[[#This Row],[Name ]]</f>
        <v>Hassayampa Village</v>
      </c>
      <c r="B52" t="str">
        <f>Table0Stakeholders[[#This Row],[Type]]</f>
        <v>Company - Housing Dev</v>
      </c>
      <c r="C52" t="str">
        <f>Table0Stakeholders[[#This Row],[Code]]</f>
        <v>H3</v>
      </c>
      <c r="D52" t="str">
        <f>Table0Stakeholders[[#This Row],[County]]</f>
        <v>Maricopa</v>
      </c>
      <c r="E52" t="str">
        <f>Table0Stakeholders[[#This Row],[City]]</f>
        <v>Goodyear</v>
      </c>
      <c r="F52" t="str">
        <f>Table0Stakeholders[[#This Row],[Leg District]]</f>
        <v>Yes</v>
      </c>
      <c r="G52">
        <f>Table0Stakeholders[[#This Row],[Acre-Feet Have]]</f>
        <v>0</v>
      </c>
      <c r="H52">
        <f>Table0Stakeholders[[#This Row],[Acre-Feet Demand]]</f>
        <v>3</v>
      </c>
      <c r="I52">
        <f>Table0Stakeholders[[#This Row],[Water Rights]]</f>
        <v>0</v>
      </c>
      <c r="J52" t="str">
        <f>Table0Stakeholders[[#This Row],[Water Restriction?]]</f>
        <v>No</v>
      </c>
      <c r="K52" t="str">
        <f>Table0Stakeholders[[#This Row],[Water Price]]</f>
        <v>Central AZ</v>
      </c>
      <c r="L52">
        <f>Table0Stakeholders[[#This Row],[Cut 1]]</f>
        <v>0</v>
      </c>
      <c r="M52">
        <f>Table0Stakeholders[[#This Row],[Cut 2]]</f>
        <v>0</v>
      </c>
      <c r="N52">
        <f>Table0Stakeholders[[#This Row],[Political Weight]]</f>
        <v>1.1000000000000001</v>
      </c>
      <c r="O52" t="str">
        <f>Table0Stakeholders[[#This Row],[Political Party]]</f>
        <v>Independent</v>
      </c>
      <c r="P52">
        <f>Table0Stakeholders[[#This Row],[Farm Tax]]</f>
        <v>0.4</v>
      </c>
      <c r="Q52">
        <f>1</f>
        <v>1</v>
      </c>
      <c r="R52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0.36363636363636365</v>
      </c>
      <c r="S52">
        <f>Table0Stakeholders[[#This Row],[Corporate Tax]]</f>
        <v>1.3</v>
      </c>
      <c r="T52">
        <f>1</f>
        <v>1</v>
      </c>
      <c r="U52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52">
        <f>Table0Stakeholders[[#This Row],[Water Law]]</f>
        <v>1.5</v>
      </c>
      <c r="W52">
        <f>1</f>
        <v>1</v>
      </c>
      <c r="X52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1.6500000000000001</v>
      </c>
      <c r="Y52">
        <f>Table0Stakeholders[[#This Row],[PHX Mayor]]</f>
        <v>0</v>
      </c>
      <c r="Z52">
        <f>1</f>
        <v>1</v>
      </c>
      <c r="AA52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2">
        <f>Table0Stakeholders[[#This Row],[CH Mayor]]</f>
        <v>0</v>
      </c>
      <c r="AC52">
        <f>1</f>
        <v>1</v>
      </c>
      <c r="AD52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2">
        <f>Table0Stakeholders[[#This Row],[Pres Senate]]</f>
        <v>1.1000000000000001</v>
      </c>
      <c r="AF52">
        <f>1*IF(S1_PRES_WATERLAW=1,1.05,0.95)</f>
        <v>0.95</v>
      </c>
      <c r="AG52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1.1495000000000002</v>
      </c>
      <c r="AH52">
        <f>Table0Stakeholders[[#This Row],[US Senator]]</f>
        <v>0.9</v>
      </c>
      <c r="AI52">
        <f>1*IF(S1_SEN_WATERLAW=1,1.05,0.95)</f>
        <v>0.95</v>
      </c>
      <c r="AJ52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0.77727272727272723</v>
      </c>
    </row>
    <row r="53" spans="1:38" hidden="1" x14ac:dyDescent="0.35">
      <c r="A53" t="str">
        <f>Table0Stakeholders[[#This Row],[Name ]]</f>
        <v>Saguaro Heights</v>
      </c>
      <c r="B53" t="str">
        <f>Table0Stakeholders[[#This Row],[Type]]</f>
        <v>Company - Housing Dev</v>
      </c>
      <c r="C53" t="str">
        <f>Table0Stakeholders[[#This Row],[Code]]</f>
        <v>H4</v>
      </c>
      <c r="D53" t="str">
        <f>Table0Stakeholders[[#This Row],[County]]</f>
        <v>Pinal</v>
      </c>
      <c r="E53" t="str">
        <f>Table0Stakeholders[[#This Row],[City]]</f>
        <v>Casa Grande</v>
      </c>
      <c r="F53">
        <f>Table0Stakeholders[[#This Row],[Leg District]]</f>
        <v>0</v>
      </c>
      <c r="G53">
        <f>Table0Stakeholders[[#This Row],[Acre-Feet Have]]</f>
        <v>3</v>
      </c>
      <c r="H53">
        <f>Table0Stakeholders[[#This Row],[Acre-Feet Demand]]</f>
        <v>0</v>
      </c>
      <c r="I53" t="str">
        <f>Table0Stakeholders[[#This Row],[Water Rights]]</f>
        <v>Medium</v>
      </c>
      <c r="J53" t="str">
        <f>Table0Stakeholders[[#This Row],[Water Restriction?]]</f>
        <v>No</v>
      </c>
      <c r="K53">
        <f>Table0Stakeholders[[#This Row],[Water Price]]</f>
        <v>300</v>
      </c>
      <c r="L53">
        <f>Table0Stakeholders[[#This Row],[Cut 1]]</f>
        <v>0</v>
      </c>
      <c r="M53">
        <f>Table0Stakeholders[[#This Row],[Cut 2]]</f>
        <v>0</v>
      </c>
      <c r="N53">
        <f>Table0Stakeholders[[#This Row],[Political Weight]]</f>
        <v>1.2</v>
      </c>
      <c r="O53" t="str">
        <f>Table0Stakeholders[[#This Row],[Political Party]]</f>
        <v>Republican</v>
      </c>
      <c r="P53">
        <f>Table0Stakeholders[[#This Row],[Farm Tax]]</f>
        <v>0.4</v>
      </c>
      <c r="Q53">
        <f>1</f>
        <v>1</v>
      </c>
      <c r="R53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0.33333333333333337</v>
      </c>
      <c r="S53">
        <f>Table0Stakeholders[[#This Row],[Corporate Tax]]</f>
        <v>1.3</v>
      </c>
      <c r="T53">
        <f>1</f>
        <v>1</v>
      </c>
      <c r="U53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1.56</v>
      </c>
      <c r="V53">
        <f>Table0Stakeholders[[#This Row],[Water Law]]</f>
        <v>1.4</v>
      </c>
      <c r="W53">
        <f>1</f>
        <v>1</v>
      </c>
      <c r="X53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1.68</v>
      </c>
      <c r="Y53">
        <f>Table0Stakeholders[[#This Row],[PHX Mayor]]</f>
        <v>0</v>
      </c>
      <c r="Z53">
        <f>1</f>
        <v>1</v>
      </c>
      <c r="AA53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3">
        <f>Table0Stakeholders[[#This Row],[CH Mayor]]</f>
        <v>0</v>
      </c>
      <c r="AC53">
        <f>1</f>
        <v>1</v>
      </c>
      <c r="AD53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3">
        <f>Table0Stakeholders[[#This Row],[Pres Senate]]</f>
        <v>0</v>
      </c>
      <c r="AF53">
        <f>1</f>
        <v>1</v>
      </c>
      <c r="AG53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3">
        <f>Table0Stakeholders[[#This Row],[US Senator]]</f>
        <v>0.8</v>
      </c>
      <c r="AI53">
        <f>1*IF(S1_SEN_WATERLAW=1,1,0.95)</f>
        <v>0.95</v>
      </c>
      <c r="AJ53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0.63333333333333341</v>
      </c>
    </row>
    <row r="54" spans="1:38" hidden="1" x14ac:dyDescent="0.35">
      <c r="A54" t="str">
        <f>Table0Stakeholders[[#This Row],[Name ]]</f>
        <v>Phoenix Highrises</v>
      </c>
      <c r="B54" t="str">
        <f>Table0Stakeholders[[#This Row],[Type]]</f>
        <v>Company - Housing Dev</v>
      </c>
      <c r="C54" t="str">
        <f>Table0Stakeholders[[#This Row],[Code]]</f>
        <v>H5</v>
      </c>
      <c r="D54" t="str">
        <f>Table0Stakeholders[[#This Row],[County]]</f>
        <v>Maricopa</v>
      </c>
      <c r="E54" t="str">
        <f>Table0Stakeholders[[#This Row],[City]]</f>
        <v>Phoenix</v>
      </c>
      <c r="F54">
        <f>Table0Stakeholders[[#This Row],[Leg District]]</f>
        <v>0</v>
      </c>
      <c r="G54">
        <f>Table0Stakeholders[[#This Row],[Acre-Feet Have]]</f>
        <v>0</v>
      </c>
      <c r="H54">
        <f>Table0Stakeholders[[#This Row],[Acre-Feet Demand]]</f>
        <v>3</v>
      </c>
      <c r="I54">
        <f>Table0Stakeholders[[#This Row],[Water Rights]]</f>
        <v>0</v>
      </c>
      <c r="J54" t="str">
        <f>Table0Stakeholders[[#This Row],[Water Restriction?]]</f>
        <v>No</v>
      </c>
      <c r="K54" t="str">
        <f>Table0Stakeholders[[#This Row],[Water Price]]</f>
        <v>Central AZ</v>
      </c>
      <c r="L54">
        <f>Table0Stakeholders[[#This Row],[Cut 1]]</f>
        <v>0</v>
      </c>
      <c r="M54">
        <f>Table0Stakeholders[[#This Row],[Cut 2]]</f>
        <v>0</v>
      </c>
      <c r="N54">
        <f>Table0Stakeholders[[#This Row],[Political Weight]]</f>
        <v>1.2</v>
      </c>
      <c r="O54" t="str">
        <f>Table0Stakeholders[[#This Row],[Political Party]]</f>
        <v>Democrat</v>
      </c>
      <c r="P54">
        <f>Table0Stakeholders[[#This Row],[Farm Tax]]</f>
        <v>0.4</v>
      </c>
      <c r="Q54">
        <f>1</f>
        <v>1</v>
      </c>
      <c r="R54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0.33333333333333337</v>
      </c>
      <c r="S54">
        <f>Table0Stakeholders[[#This Row],[Corporate Tax]]</f>
        <v>1.3</v>
      </c>
      <c r="T54">
        <f>1</f>
        <v>1</v>
      </c>
      <c r="U54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1.56</v>
      </c>
      <c r="V54">
        <f>Table0Stakeholders[[#This Row],[Water Law]]</f>
        <v>1.4</v>
      </c>
      <c r="W54">
        <f>1</f>
        <v>1</v>
      </c>
      <c r="X54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1.68</v>
      </c>
      <c r="Y54">
        <f>Table0Stakeholders[[#This Row],[PHX Mayor]]</f>
        <v>1.1000000000000001</v>
      </c>
      <c r="Z54">
        <f>1*IF(S1_PHX_WATERLAW=1,1.05,1)</f>
        <v>1</v>
      </c>
      <c r="AA54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1.32</v>
      </c>
      <c r="AB54">
        <f>Table0Stakeholders[[#This Row],[CH Mayor]]</f>
        <v>0</v>
      </c>
      <c r="AC54">
        <f>1</f>
        <v>1</v>
      </c>
      <c r="AD54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4">
        <f>Table0Stakeholders[[#This Row],[Pres Senate]]</f>
        <v>0</v>
      </c>
      <c r="AF54">
        <f>1</f>
        <v>1</v>
      </c>
      <c r="AG54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4">
        <f>Table0Stakeholders[[#This Row],[US Senator]]</f>
        <v>1.3</v>
      </c>
      <c r="AI54">
        <f>1*IF(S1_SEN_WATERLAW=1,1.05,1)</f>
        <v>1</v>
      </c>
      <c r="AJ54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1.56</v>
      </c>
    </row>
    <row r="55" spans="1:38" x14ac:dyDescent="0.35">
      <c r="A55" t="str">
        <f>Table0Stakeholders[[#This Row],[Name ]]</f>
        <v>The Scene</v>
      </c>
      <c r="B55" t="str">
        <f>Table0Stakeholders[[#This Row],[Type]]</f>
        <v>Company - Housing Dev</v>
      </c>
      <c r="C55" t="str">
        <f>Table0Stakeholders[[#This Row],[Code]]</f>
        <v>H6</v>
      </c>
      <c r="D55" t="str">
        <f>Table0Stakeholders[[#This Row],[County]]</f>
        <v>Maricopa</v>
      </c>
      <c r="E55" t="str">
        <f>Table0Stakeholders[[#This Row],[City]]</f>
        <v>Chandler</v>
      </c>
      <c r="F55">
        <f>Table0Stakeholders[[#This Row],[Leg District]]</f>
        <v>0</v>
      </c>
      <c r="G55">
        <f>Table0Stakeholders[[#This Row],[Acre-Feet Have]]</f>
        <v>0</v>
      </c>
      <c r="H55">
        <f>Table0Stakeholders[[#This Row],[Acre-Feet Demand]]</f>
        <v>2</v>
      </c>
      <c r="I55">
        <f>Table0Stakeholders[[#This Row],[Water Rights]]</f>
        <v>0</v>
      </c>
      <c r="J55" t="str">
        <f>Table0Stakeholders[[#This Row],[Water Restriction?]]</f>
        <v>No</v>
      </c>
      <c r="K55" t="str">
        <f>Table0Stakeholders[[#This Row],[Water Price]]</f>
        <v>Central AZ</v>
      </c>
      <c r="L55">
        <f>Table0Stakeholders[[#This Row],[Cut 1]]</f>
        <v>0</v>
      </c>
      <c r="M55">
        <f>Table0Stakeholders[[#This Row],[Cut 2]]</f>
        <v>0</v>
      </c>
      <c r="N55">
        <f>Table0Stakeholders[[#This Row],[Political Weight]]</f>
        <v>1.2</v>
      </c>
      <c r="O55" t="str">
        <f>Table0Stakeholders[[#This Row],[Political Party]]</f>
        <v>Democrat</v>
      </c>
      <c r="P55">
        <f>Table0Stakeholders[[#This Row],[Farm Tax]]</f>
        <v>0.4</v>
      </c>
      <c r="Q55">
        <f>1</f>
        <v>1</v>
      </c>
      <c r="R55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0.33333333333333337</v>
      </c>
      <c r="S55">
        <f>Table0Stakeholders[[#This Row],[Corporate Tax]]</f>
        <v>1.3</v>
      </c>
      <c r="T55">
        <f>1</f>
        <v>1</v>
      </c>
      <c r="U55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1.56</v>
      </c>
      <c r="V55">
        <f>Table0Stakeholders[[#This Row],[Water Law]]</f>
        <v>1.2</v>
      </c>
      <c r="W55">
        <f>1</f>
        <v>1</v>
      </c>
      <c r="X55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1.44</v>
      </c>
      <c r="Y55">
        <f>Table0Stakeholders[[#This Row],[PHX Mayor]]</f>
        <v>0</v>
      </c>
      <c r="Z55">
        <f>1</f>
        <v>1</v>
      </c>
      <c r="AA55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5">
        <f>Table0Stakeholders[[#This Row],[CH Mayor]]</f>
        <v>0.7</v>
      </c>
      <c r="AC55">
        <f>1*IF(S1_CH_WATERLAW=1,1,0.95)</f>
        <v>0.95</v>
      </c>
      <c r="AD55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0.5541666666666667</v>
      </c>
      <c r="AE55">
        <f>Table0Stakeholders[[#This Row],[Pres Senate]]</f>
        <v>0</v>
      </c>
      <c r="AF55">
        <f>1</f>
        <v>1</v>
      </c>
      <c r="AG55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5">
        <f>Table0Stakeholders[[#This Row],[US Senator]]</f>
        <v>1.4</v>
      </c>
      <c r="AI55">
        <f>1*IF(S1_SEN_WATERLAW=1,1.05,1)</f>
        <v>1</v>
      </c>
      <c r="AJ55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1.68</v>
      </c>
    </row>
    <row r="56" spans="1:38" hidden="1" x14ac:dyDescent="0.35">
      <c r="A56" t="str">
        <f>Table0Stakeholders[[#This Row],[Name ]]</f>
        <v>303 Corridor</v>
      </c>
      <c r="B56" t="str">
        <f>Table0Stakeholders[[#This Row],[Type]]</f>
        <v>Company - Housing Dev</v>
      </c>
      <c r="C56" t="str">
        <f>Table0Stakeholders[[#This Row],[Code]]</f>
        <v>H7</v>
      </c>
      <c r="D56" t="str">
        <f>Table0Stakeholders[[#This Row],[County]]</f>
        <v>Maricopa</v>
      </c>
      <c r="E56" t="str">
        <f>Table0Stakeholders[[#This Row],[City]]</f>
        <v>Peoria</v>
      </c>
      <c r="F56">
        <f>Table0Stakeholders[[#This Row],[Leg District]]</f>
        <v>0</v>
      </c>
      <c r="G56">
        <f>Table0Stakeholders[[#This Row],[Acre-Feet Have]]</f>
        <v>0</v>
      </c>
      <c r="H56">
        <f>Table0Stakeholders[[#This Row],[Acre-Feet Demand]]</f>
        <v>3</v>
      </c>
      <c r="I56">
        <f>Table0Stakeholders[[#This Row],[Water Rights]]</f>
        <v>0</v>
      </c>
      <c r="J56" t="str">
        <f>Table0Stakeholders[[#This Row],[Water Restriction?]]</f>
        <v>No</v>
      </c>
      <c r="K56" t="str">
        <f>Table0Stakeholders[[#This Row],[Water Price]]</f>
        <v>Central AZ</v>
      </c>
      <c r="L56">
        <f>Table0Stakeholders[[#This Row],[Cut 1]]</f>
        <v>0</v>
      </c>
      <c r="M56">
        <f>Table0Stakeholders[[#This Row],[Cut 2]]</f>
        <v>0</v>
      </c>
      <c r="N56">
        <f>Table0Stakeholders[[#This Row],[Political Weight]]</f>
        <v>1.1000000000000001</v>
      </c>
      <c r="O56" t="str">
        <f>Table0Stakeholders[[#This Row],[Political Party]]</f>
        <v>Republican</v>
      </c>
      <c r="P56">
        <f>Table0Stakeholders[[#This Row],[Farm Tax]]</f>
        <v>0</v>
      </c>
      <c r="Q56">
        <f>1</f>
        <v>1</v>
      </c>
      <c r="R56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</v>
      </c>
      <c r="S56">
        <f>Table0Stakeholders[[#This Row],[Corporate Tax]]</f>
        <v>0.9</v>
      </c>
      <c r="T56">
        <f>1</f>
        <v>1</v>
      </c>
      <c r="U56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0.81818181818181812</v>
      </c>
      <c r="V56">
        <f>Table0Stakeholders[[#This Row],[Water Law]]</f>
        <v>1.4</v>
      </c>
      <c r="W56">
        <f>1</f>
        <v>1</v>
      </c>
      <c r="X56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1.54</v>
      </c>
      <c r="Y56">
        <f>Table0Stakeholders[[#This Row],[PHX Mayor]]</f>
        <v>0</v>
      </c>
      <c r="Z56">
        <f>1</f>
        <v>1</v>
      </c>
      <c r="AA56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6">
        <f>Table0Stakeholders[[#This Row],[CH Mayor]]</f>
        <v>0</v>
      </c>
      <c r="AC56">
        <f>1</f>
        <v>1</v>
      </c>
      <c r="AD56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6">
        <f>Table0Stakeholders[[#This Row],[Pres Senate]]</f>
        <v>0</v>
      </c>
      <c r="AF56">
        <f>1</f>
        <v>1</v>
      </c>
      <c r="AG56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6">
        <f>Table0Stakeholders[[#This Row],[US Senator]]</f>
        <v>0.9</v>
      </c>
      <c r="AI56">
        <f>1*IF(S1_SEN_WATERLAW=1,1,0.95)</f>
        <v>0.95</v>
      </c>
      <c r="AJ56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0.77727272727272723</v>
      </c>
    </row>
    <row r="57" spans="1:38" hidden="1" x14ac:dyDescent="0.35">
      <c r="A57" t="str">
        <f>Table0Stakeholders[[#This Row],[Name ]]</f>
        <v>Lake Pleasant Escape</v>
      </c>
      <c r="B57" t="str">
        <f>Table0Stakeholders[[#This Row],[Type]]</f>
        <v>Company - Housing Dev</v>
      </c>
      <c r="C57" t="str">
        <f>Table0Stakeholders[[#This Row],[Code]]</f>
        <v>H8</v>
      </c>
      <c r="D57" t="str">
        <f>Table0Stakeholders[[#This Row],[County]]</f>
        <v>Maricopa</v>
      </c>
      <c r="E57" t="str">
        <f>Table0Stakeholders[[#This Row],[City]]</f>
        <v>Peoria</v>
      </c>
      <c r="F57">
        <f>Table0Stakeholders[[#This Row],[Leg District]]</f>
        <v>0</v>
      </c>
      <c r="G57">
        <f>Table0Stakeholders[[#This Row],[Acre-Feet Have]]</f>
        <v>0</v>
      </c>
      <c r="H57">
        <f>Table0Stakeholders[[#This Row],[Acre-Feet Demand]]</f>
        <v>5</v>
      </c>
      <c r="I57">
        <f>Table0Stakeholders[[#This Row],[Water Rights]]</f>
        <v>0</v>
      </c>
      <c r="J57" t="str">
        <f>Table0Stakeholders[[#This Row],[Water Restriction?]]</f>
        <v>No</v>
      </c>
      <c r="K57" t="str">
        <f>Table0Stakeholders[[#This Row],[Water Price]]</f>
        <v>Central AZ</v>
      </c>
      <c r="L57">
        <f>Table0Stakeholders[[#This Row],[Cut 1]]</f>
        <v>0</v>
      </c>
      <c r="M57">
        <f>Table0Stakeholders[[#This Row],[Cut 2]]</f>
        <v>0</v>
      </c>
      <c r="N57">
        <f>Table0Stakeholders[[#This Row],[Political Weight]]</f>
        <v>1.1000000000000001</v>
      </c>
      <c r="O57" t="str">
        <f>Table0Stakeholders[[#This Row],[Political Party]]</f>
        <v>Republican</v>
      </c>
      <c r="P57">
        <f>Table0Stakeholders[[#This Row],[Farm Tax]]</f>
        <v>0.95</v>
      </c>
      <c r="Q57">
        <f>1</f>
        <v>1</v>
      </c>
      <c r="R57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0.86363636363636354</v>
      </c>
      <c r="S57">
        <f>Table0Stakeholders[[#This Row],[Corporate Tax]]</f>
        <v>0</v>
      </c>
      <c r="T57">
        <f>1</f>
        <v>1</v>
      </c>
      <c r="U57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</v>
      </c>
      <c r="V57">
        <f>Table0Stakeholders[[#This Row],[Water Law]]</f>
        <v>1.4</v>
      </c>
      <c r="W57">
        <f>1</f>
        <v>1</v>
      </c>
      <c r="X57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1.54</v>
      </c>
      <c r="Y57">
        <f>Table0Stakeholders[[#This Row],[PHX Mayor]]</f>
        <v>0</v>
      </c>
      <c r="Z57">
        <f>1</f>
        <v>1</v>
      </c>
      <c r="AA57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7">
        <f>Table0Stakeholders[[#This Row],[CH Mayor]]</f>
        <v>0</v>
      </c>
      <c r="AC57">
        <f>1</f>
        <v>1</v>
      </c>
      <c r="AD57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7">
        <f>Table0Stakeholders[[#This Row],[Pres Senate]]</f>
        <v>0</v>
      </c>
      <c r="AF57">
        <f>1</f>
        <v>1</v>
      </c>
      <c r="AG57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7">
        <f>Table0Stakeholders[[#This Row],[US Senator]]</f>
        <v>0.8</v>
      </c>
      <c r="AI57">
        <f>1*IF(S1_SEN_WATERLAW=1,1,0.95)</f>
        <v>0.95</v>
      </c>
      <c r="AJ57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0.69090909090909092</v>
      </c>
    </row>
    <row r="58" spans="1:38" hidden="1" x14ac:dyDescent="0.35">
      <c r="A58" t="str">
        <f>Table0Stakeholders[[#This Row],[Name ]]</f>
        <v>Endless Horizons</v>
      </c>
      <c r="B58" t="str">
        <f>Table0Stakeholders[[#This Row],[Type]]</f>
        <v>Company - Housing Dev</v>
      </c>
      <c r="C58" t="str">
        <f>Table0Stakeholders[[#This Row],[Code]]</f>
        <v>H9</v>
      </c>
      <c r="D58" t="str">
        <f>Table0Stakeholders[[#This Row],[County]]</f>
        <v>Maricopa</v>
      </c>
      <c r="E58" t="str">
        <f>Table0Stakeholders[[#This Row],[City]]</f>
        <v>Peoria</v>
      </c>
      <c r="F58">
        <f>Table0Stakeholders[[#This Row],[Leg District]]</f>
        <v>0</v>
      </c>
      <c r="G58">
        <f>Table0Stakeholders[[#This Row],[Acre-Feet Have]]</f>
        <v>0</v>
      </c>
      <c r="H58">
        <f>Table0Stakeholders[[#This Row],[Acre-Feet Demand]]</f>
        <v>4</v>
      </c>
      <c r="I58">
        <f>Table0Stakeholders[[#This Row],[Water Rights]]</f>
        <v>0</v>
      </c>
      <c r="J58" t="str">
        <f>Table0Stakeholders[[#This Row],[Water Restriction?]]</f>
        <v>No</v>
      </c>
      <c r="K58" t="str">
        <f>Table0Stakeholders[[#This Row],[Water Price]]</f>
        <v>Central AZ</v>
      </c>
      <c r="L58">
        <f>Table0Stakeholders[[#This Row],[Cut 1]]</f>
        <v>0</v>
      </c>
      <c r="M58">
        <f>Table0Stakeholders[[#This Row],[Cut 2]]</f>
        <v>0</v>
      </c>
      <c r="N58">
        <f>Table0Stakeholders[[#This Row],[Political Weight]]</f>
        <v>1.1000000000000001</v>
      </c>
      <c r="O58" t="str">
        <f>Table0Stakeholders[[#This Row],[Political Party]]</f>
        <v>Republican</v>
      </c>
      <c r="P58">
        <f>Table0Stakeholders[[#This Row],[Farm Tax]]</f>
        <v>1</v>
      </c>
      <c r="Q58">
        <f>1</f>
        <v>1</v>
      </c>
      <c r="R58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1.1000000000000001</v>
      </c>
      <c r="S58">
        <f>Table0Stakeholders[[#This Row],[Corporate Tax]]</f>
        <v>0</v>
      </c>
      <c r="T58">
        <f>1</f>
        <v>1</v>
      </c>
      <c r="U58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</v>
      </c>
      <c r="V58">
        <f>Table0Stakeholders[[#This Row],[Water Law]]</f>
        <v>1.4</v>
      </c>
      <c r="W58">
        <f>1</f>
        <v>1</v>
      </c>
      <c r="X58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1.54</v>
      </c>
      <c r="Y58">
        <f>Table0Stakeholders[[#This Row],[PHX Mayor]]</f>
        <v>0</v>
      </c>
      <c r="Z58">
        <f>1</f>
        <v>1</v>
      </c>
      <c r="AA58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58">
        <f>Table0Stakeholders[[#This Row],[CH Mayor]]</f>
        <v>0</v>
      </c>
      <c r="AC58">
        <f>1</f>
        <v>1</v>
      </c>
      <c r="AD58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8">
        <f>Table0Stakeholders[[#This Row],[Pres Senate]]</f>
        <v>0</v>
      </c>
      <c r="AF58">
        <f>1</f>
        <v>1</v>
      </c>
      <c r="AG58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8">
        <f>Table0Stakeholders[[#This Row],[US Senator]]</f>
        <v>0.9</v>
      </c>
      <c r="AI58">
        <f>1*IF(S1_SEN_WATERLAW=1,1,0.95)</f>
        <v>0.95</v>
      </c>
      <c r="AJ58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0.77727272727272723</v>
      </c>
      <c r="AK58" t="s">
        <v>825</v>
      </c>
    </row>
    <row r="59" spans="1:38" hidden="1" x14ac:dyDescent="0.35">
      <c r="A59" t="str">
        <f>Table0Stakeholders[[#This Row],[Name ]]</f>
        <v>Green Acres, LLC</v>
      </c>
      <c r="B59" t="str">
        <f>Table0Stakeholders[[#This Row],[Type]]</f>
        <v>Company - LLC</v>
      </c>
      <c r="C59" t="str">
        <f>Table0Stakeholders[[#This Row],[Code]]</f>
        <v>L1</v>
      </c>
      <c r="D59" t="str">
        <f>Table0Stakeholders[[#This Row],[County]]</f>
        <v>Maricopa</v>
      </c>
      <c r="E59" t="str">
        <f>Table0Stakeholders[[#This Row],[City]]</f>
        <v>Phoenix</v>
      </c>
      <c r="F59">
        <f>Table0Stakeholders[[#This Row],[Leg District]]</f>
        <v>0</v>
      </c>
      <c r="G59">
        <f>Table0Stakeholders[[#This Row],[Acre-Feet Have]]</f>
        <v>0</v>
      </c>
      <c r="H59">
        <f>Table0Stakeholders[[#This Row],[Acre-Feet Demand]]</f>
        <v>0</v>
      </c>
      <c r="I59">
        <f>Table0Stakeholders[[#This Row],[Water Rights]]</f>
        <v>0</v>
      </c>
      <c r="J59" t="str">
        <f>Table0Stakeholders[[#This Row],[Water Restriction?]]</f>
        <v>No</v>
      </c>
      <c r="K59">
        <f>Table0Stakeholders[[#This Row],[Water Price]]</f>
        <v>0</v>
      </c>
      <c r="L59">
        <f>Table0Stakeholders[[#This Row],[Cut 1]]</f>
        <v>0</v>
      </c>
      <c r="M59">
        <f>Table0Stakeholders[[#This Row],[Cut 2]]</f>
        <v>0</v>
      </c>
      <c r="N59">
        <f>Table0Stakeholders[[#This Row],[Political Weight]]</f>
        <v>1.2</v>
      </c>
      <c r="O59" t="str">
        <f>Table0Stakeholders[[#This Row],[Political Party]]</f>
        <v>Republican</v>
      </c>
      <c r="P59">
        <f>Table0Stakeholders[[#This Row],[Farm Tax]]</f>
        <v>0.1</v>
      </c>
      <c r="Q59">
        <f>1</f>
        <v>1</v>
      </c>
      <c r="R59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8.3333333333333343E-2</v>
      </c>
      <c r="S59">
        <f>Table0Stakeholders[[#This Row],[Corporate Tax]]</f>
        <v>1.5</v>
      </c>
      <c r="T59">
        <f>1</f>
        <v>1</v>
      </c>
      <c r="U59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1.7999999999999998</v>
      </c>
      <c r="V59">
        <f>Table0Stakeholders[[#This Row],[Water Law]]</f>
        <v>1.4</v>
      </c>
      <c r="W59">
        <f>1</f>
        <v>1</v>
      </c>
      <c r="X59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1.68</v>
      </c>
      <c r="Y59">
        <f>Table0Stakeholders[[#This Row],[PHX Mayor]]</f>
        <v>0.7</v>
      </c>
      <c r="Z59">
        <f>1*IF(S1_PHX_WATERLAW=1,1,0.95)</f>
        <v>0.95</v>
      </c>
      <c r="AA59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0.5541666666666667</v>
      </c>
      <c r="AB59">
        <f>Table0Stakeholders[[#This Row],[CH Mayor]]</f>
        <v>0</v>
      </c>
      <c r="AC59">
        <f>1</f>
        <v>1</v>
      </c>
      <c r="AD59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59">
        <f>Table0Stakeholders[[#This Row],[Pres Senate]]</f>
        <v>0</v>
      </c>
      <c r="AF59">
        <f>1</f>
        <v>1</v>
      </c>
      <c r="AG59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59">
        <f>Table0Stakeholders[[#This Row],[US Senator]]</f>
        <v>0.9</v>
      </c>
      <c r="AI59">
        <f>1*IF(S1_SEN_WATERLAW=1,1,0.95)</f>
        <v>0.95</v>
      </c>
      <c r="AJ59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0.71249999999999991</v>
      </c>
    </row>
    <row r="60" spans="1:38" hidden="1" x14ac:dyDescent="0.35">
      <c r="A60" t="str">
        <f>Table0Stakeholders[[#This Row],[Name ]]</f>
        <v>Future Farms, Inc.</v>
      </c>
      <c r="B60" t="str">
        <f>Table0Stakeholders[[#This Row],[Type]]</f>
        <v>Company - LLC</v>
      </c>
      <c r="C60" t="str">
        <f>Table0Stakeholders[[#This Row],[Code]]</f>
        <v>L2</v>
      </c>
      <c r="D60" t="str">
        <f>Table0Stakeholders[[#This Row],[County]]</f>
        <v>Maricopa</v>
      </c>
      <c r="E60" t="str">
        <f>Table0Stakeholders[[#This Row],[City]]</f>
        <v>Phoenix</v>
      </c>
      <c r="F60">
        <f>Table0Stakeholders[[#This Row],[Leg District]]</f>
        <v>0</v>
      </c>
      <c r="G60">
        <f>Table0Stakeholders[[#This Row],[Acre-Feet Have]]</f>
        <v>0</v>
      </c>
      <c r="H60">
        <f>Table0Stakeholders[[#This Row],[Acre-Feet Demand]]</f>
        <v>0</v>
      </c>
      <c r="I60">
        <f>Table0Stakeholders[[#This Row],[Water Rights]]</f>
        <v>0</v>
      </c>
      <c r="J60" t="str">
        <f>Table0Stakeholders[[#This Row],[Water Restriction?]]</f>
        <v>No</v>
      </c>
      <c r="K60">
        <f>Table0Stakeholders[[#This Row],[Water Price]]</f>
        <v>0</v>
      </c>
      <c r="L60">
        <f>Table0Stakeholders[[#This Row],[Cut 1]]</f>
        <v>0</v>
      </c>
      <c r="M60">
        <f>Table0Stakeholders[[#This Row],[Cut 2]]</f>
        <v>0</v>
      </c>
      <c r="N60">
        <f>Table0Stakeholders[[#This Row],[Political Weight]]</f>
        <v>1.1000000000000001</v>
      </c>
      <c r="O60" t="str">
        <f>Table0Stakeholders[[#This Row],[Political Party]]</f>
        <v>Independent</v>
      </c>
      <c r="P60">
        <f>Table0Stakeholders[[#This Row],[Farm Tax]]</f>
        <v>1.3</v>
      </c>
      <c r="Q60">
        <f>1</f>
        <v>1</v>
      </c>
      <c r="R60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1.4300000000000002</v>
      </c>
      <c r="S60">
        <f>Table0Stakeholders[[#This Row],[Corporate Tax]]</f>
        <v>1.3</v>
      </c>
      <c r="T60">
        <f>1</f>
        <v>1</v>
      </c>
      <c r="U60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60">
        <f>Table0Stakeholders[[#This Row],[Water Law]]</f>
        <v>0.7</v>
      </c>
      <c r="W60">
        <f>1</f>
        <v>1</v>
      </c>
      <c r="X60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0.63636363636363635</v>
      </c>
      <c r="Y60">
        <f>Table0Stakeholders[[#This Row],[PHX Mayor]]</f>
        <v>0.8</v>
      </c>
      <c r="Z60">
        <f>1*IF(S1_PHX_WATERLAW=1,0.95,1.05)</f>
        <v>1.05</v>
      </c>
      <c r="AA60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0.76363636363636367</v>
      </c>
      <c r="AB60">
        <f>Table0Stakeholders[[#This Row],[CH Mayor]]</f>
        <v>0</v>
      </c>
      <c r="AC60">
        <f>1</f>
        <v>1</v>
      </c>
      <c r="AD60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0">
        <f>Table0Stakeholders[[#This Row],[Pres Senate]]</f>
        <v>0</v>
      </c>
      <c r="AF60">
        <f>1</f>
        <v>1</v>
      </c>
      <c r="AG60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0">
        <f>Table0Stakeholders[[#This Row],[US Senator]]</f>
        <v>1</v>
      </c>
      <c r="AI60">
        <f>1*IF(S1_SEN_WATERLAW=2,1.05,0.95)</f>
        <v>0.95</v>
      </c>
      <c r="AJ60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1.0449999999999999</v>
      </c>
    </row>
    <row r="61" spans="1:38" hidden="1" x14ac:dyDescent="0.35">
      <c r="A61" t="str">
        <f>Table0Stakeholders[[#This Row],[Name ]]</f>
        <v>McFarland &amp; Sons, LLC</v>
      </c>
      <c r="B61" t="str">
        <f>Table0Stakeholders[[#This Row],[Type]]</f>
        <v>Company - LLC</v>
      </c>
      <c r="C61" t="str">
        <f>Table0Stakeholders[[#This Row],[Code]]</f>
        <v>L3</v>
      </c>
      <c r="D61" t="str">
        <f>Table0Stakeholders[[#This Row],[County]]</f>
        <v>Maricopa</v>
      </c>
      <c r="E61" t="str">
        <f>Table0Stakeholders[[#This Row],[City]]</f>
        <v>Peoria</v>
      </c>
      <c r="F61">
        <f>Table0Stakeholders[[#This Row],[Leg District]]</f>
        <v>0</v>
      </c>
      <c r="G61">
        <f>Table0Stakeholders[[#This Row],[Acre-Feet Have]]</f>
        <v>0</v>
      </c>
      <c r="H61">
        <f>Table0Stakeholders[[#This Row],[Acre-Feet Demand]]</f>
        <v>0</v>
      </c>
      <c r="I61">
        <f>Table0Stakeholders[[#This Row],[Water Rights]]</f>
        <v>0</v>
      </c>
      <c r="J61" t="str">
        <f>Table0Stakeholders[[#This Row],[Water Restriction?]]</f>
        <v>No</v>
      </c>
      <c r="K61">
        <f>Table0Stakeholders[[#This Row],[Water Price]]</f>
        <v>0</v>
      </c>
      <c r="L61">
        <f>Table0Stakeholders[[#This Row],[Cut 1]]</f>
        <v>0</v>
      </c>
      <c r="M61">
        <f>Table0Stakeholders[[#This Row],[Cut 2]]</f>
        <v>0</v>
      </c>
      <c r="N61">
        <f>Table0Stakeholders[[#This Row],[Political Weight]]</f>
        <v>1.2</v>
      </c>
      <c r="O61" t="str">
        <f>Table0Stakeholders[[#This Row],[Political Party]]</f>
        <v>Republican</v>
      </c>
      <c r="P61">
        <f>Table0Stakeholders[[#This Row],[Farm Tax]]</f>
        <v>1</v>
      </c>
      <c r="Q61">
        <f>1</f>
        <v>1</v>
      </c>
      <c r="R61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1.2</v>
      </c>
      <c r="S61">
        <f>Table0Stakeholders[[#This Row],[Corporate Tax]]</f>
        <v>1.5</v>
      </c>
      <c r="T61">
        <f>1</f>
        <v>1</v>
      </c>
      <c r="U61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1.7999999999999998</v>
      </c>
      <c r="V61">
        <f>Table0Stakeholders[[#This Row],[Water Law]]</f>
        <v>1.5</v>
      </c>
      <c r="W61">
        <f>1</f>
        <v>1</v>
      </c>
      <c r="X61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1.7999999999999998</v>
      </c>
      <c r="Y61">
        <f>Table0Stakeholders[[#This Row],[PHX Mayor]]</f>
        <v>0</v>
      </c>
      <c r="Z61">
        <f>1</f>
        <v>1</v>
      </c>
      <c r="AA61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1">
        <f>Table0Stakeholders[[#This Row],[CH Mayor]]</f>
        <v>0</v>
      </c>
      <c r="AC61">
        <f>1</f>
        <v>1</v>
      </c>
      <c r="AD61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1">
        <f>Table0Stakeholders[[#This Row],[Pres Senate]]</f>
        <v>0</v>
      </c>
      <c r="AF61">
        <f>1</f>
        <v>1</v>
      </c>
      <c r="AG61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1">
        <f>Table0Stakeholders[[#This Row],[US Senator]]</f>
        <v>0.8</v>
      </c>
      <c r="AI61">
        <f>1*IF(S1_SEN_WATERLAW=1,1,0.95)</f>
        <v>0.95</v>
      </c>
      <c r="AJ61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0.63333333333333341</v>
      </c>
    </row>
    <row r="62" spans="1:38" ht="15" thickBot="1" x14ac:dyDescent="0.4">
      <c r="A62" t="str">
        <f>Table0Stakeholders[[#This Row],[Name ]]</f>
        <v>People's Farms, LLC</v>
      </c>
      <c r="B62" t="str">
        <f>Table0Stakeholders[[#This Row],[Type]]</f>
        <v>Company - LLC</v>
      </c>
      <c r="C62" t="str">
        <f>Table0Stakeholders[[#This Row],[Code]]</f>
        <v>L4</v>
      </c>
      <c r="D62" t="str">
        <f>Table0Stakeholders[[#This Row],[County]]</f>
        <v>Maricopa</v>
      </c>
      <c r="E62" t="str">
        <f>Table0Stakeholders[[#This Row],[City]]</f>
        <v>Chandler</v>
      </c>
      <c r="F62">
        <f>Table0Stakeholders[[#This Row],[Leg District]]</f>
        <v>0</v>
      </c>
      <c r="G62">
        <f>Table0Stakeholders[[#This Row],[Acre-Feet Have]]</f>
        <v>0</v>
      </c>
      <c r="H62">
        <f>Table0Stakeholders[[#This Row],[Acre-Feet Demand]]</f>
        <v>0</v>
      </c>
      <c r="I62">
        <f>Table0Stakeholders[[#This Row],[Water Rights]]</f>
        <v>0</v>
      </c>
      <c r="J62" t="str">
        <f>Table0Stakeholders[[#This Row],[Water Restriction?]]</f>
        <v>No</v>
      </c>
      <c r="K62">
        <f>Table0Stakeholders[[#This Row],[Water Price]]</f>
        <v>0</v>
      </c>
      <c r="L62">
        <f>Table0Stakeholders[[#This Row],[Cut 1]]</f>
        <v>0</v>
      </c>
      <c r="M62">
        <f>Table0Stakeholders[[#This Row],[Cut 2]]</f>
        <v>0</v>
      </c>
      <c r="N62">
        <f>Table0Stakeholders[[#This Row],[Political Weight]]</f>
        <v>1.2</v>
      </c>
      <c r="O62" t="str">
        <f>Table0Stakeholders[[#This Row],[Political Party]]</f>
        <v>Independent</v>
      </c>
      <c r="P62">
        <v>1.2</v>
      </c>
      <c r="Q62">
        <f>1</f>
        <v>1</v>
      </c>
      <c r="R62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1.44</v>
      </c>
      <c r="S62">
        <f>Table0Stakeholders[[#This Row],[Corporate Tax]]</f>
        <v>1.3</v>
      </c>
      <c r="T62">
        <f>1</f>
        <v>1</v>
      </c>
      <c r="U62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1.56</v>
      </c>
      <c r="V62">
        <f>Table0Stakeholders[[#This Row],[Water Law]]</f>
        <v>0.6</v>
      </c>
      <c r="W62">
        <f>1</f>
        <v>1</v>
      </c>
      <c r="X62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0.5</v>
      </c>
      <c r="Y62">
        <f>Table0Stakeholders[[#This Row],[PHX Mayor]]</f>
        <v>0</v>
      </c>
      <c r="Z62">
        <f>1</f>
        <v>1</v>
      </c>
      <c r="AA62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2">
        <f>Table0Stakeholders[[#This Row],[CH Mayor]]</f>
        <v>0.8</v>
      </c>
      <c r="AC62">
        <f>1*IF(S1_CH_WATERLAW=1,0.95,1.05)*IF(S1_CH_CHIPS=1,0.8,1.05)*IF(S1_CH_FABSIZE=1,0.85,1.05)</f>
        <v>1.1576250000000001</v>
      </c>
      <c r="AD62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0.77175000000000016</v>
      </c>
      <c r="AE62">
        <f>Table0Stakeholders[[#This Row],[Pres Senate]]</f>
        <v>0</v>
      </c>
      <c r="AF62">
        <f>1</f>
        <v>1</v>
      </c>
      <c r="AG62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2">
        <f>Table0Stakeholders[[#This Row],[US Senator]]</f>
        <v>0.85</v>
      </c>
      <c r="AI62">
        <f>1*IF(S1_SEN_WATERLAW=2,1.05,0.95)*IF(S1_SEN_CHIPS=1,0.8,1.2)*IF(S1_SEN_FABSIZE=1,0.8,1.2)</f>
        <v>1.3679999999999999</v>
      </c>
      <c r="AJ62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0.96899999999999997</v>
      </c>
      <c r="AK62" t="s">
        <v>830</v>
      </c>
      <c r="AL62" t="s">
        <v>827</v>
      </c>
    </row>
    <row r="63" spans="1:38" hidden="1" x14ac:dyDescent="0.35">
      <c r="A63" t="str">
        <f>Table0Stakeholders[[#This Row],[Name ]]</f>
        <v>Benitez Family, LLC</v>
      </c>
      <c r="B63" t="str">
        <f>Table0Stakeholders[[#This Row],[Type]]</f>
        <v>Company - LLC</v>
      </c>
      <c r="C63" t="str">
        <f>Table0Stakeholders[[#This Row],[Code]]</f>
        <v>L5</v>
      </c>
      <c r="D63" t="str">
        <f>Table0Stakeholders[[#This Row],[County]]</f>
        <v>Maricopa</v>
      </c>
      <c r="E63" t="str">
        <f>Table0Stakeholders[[#This Row],[City]]</f>
        <v>Phoenix</v>
      </c>
      <c r="F63">
        <f>Table0Stakeholders[[#This Row],[Leg District]]</f>
        <v>0</v>
      </c>
      <c r="G63">
        <f>Table0Stakeholders[[#This Row],[Acre-Feet Have]]</f>
        <v>0</v>
      </c>
      <c r="H63">
        <f>Table0Stakeholders[[#This Row],[Acre-Feet Demand]]</f>
        <v>0</v>
      </c>
      <c r="I63">
        <f>Table0Stakeholders[[#This Row],[Water Rights]]</f>
        <v>0</v>
      </c>
      <c r="J63" t="str">
        <f>Table0Stakeholders[[#This Row],[Water Restriction?]]</f>
        <v>No</v>
      </c>
      <c r="K63">
        <f>Table0Stakeholders[[#This Row],[Water Price]]</f>
        <v>0</v>
      </c>
      <c r="L63">
        <f>Table0Stakeholders[[#This Row],[Cut 1]]</f>
        <v>0</v>
      </c>
      <c r="M63">
        <f>Table0Stakeholders[[#This Row],[Cut 2]]</f>
        <v>0</v>
      </c>
      <c r="N63">
        <f>Table0Stakeholders[[#This Row],[Political Weight]]</f>
        <v>1.1000000000000001</v>
      </c>
      <c r="O63" t="str">
        <f>Table0Stakeholders[[#This Row],[Political Party]]</f>
        <v>Democrat</v>
      </c>
      <c r="P63">
        <v>1.2</v>
      </c>
      <c r="Q63">
        <f>1</f>
        <v>1</v>
      </c>
      <c r="R63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1.32</v>
      </c>
      <c r="S63">
        <f>Table0Stakeholders[[#This Row],[Corporate Tax]]</f>
        <v>1.3</v>
      </c>
      <c r="T63">
        <f>1</f>
        <v>1</v>
      </c>
      <c r="U63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63">
        <f>Table0Stakeholders[[#This Row],[Water Law]]</f>
        <v>1.1000000000000001</v>
      </c>
      <c r="W63">
        <f>1</f>
        <v>1</v>
      </c>
      <c r="X63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1.2100000000000002</v>
      </c>
      <c r="Y63">
        <f>Table0Stakeholders[[#This Row],[PHX Mayor]]</f>
        <v>1.1000000000000001</v>
      </c>
      <c r="Z63">
        <f>1*IF(S1_PHX_WATERLAW=1,1.05,1)</f>
        <v>1</v>
      </c>
      <c r="AA63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1.2100000000000002</v>
      </c>
      <c r="AB63">
        <f>Table0Stakeholders[[#This Row],[CH Mayor]]</f>
        <v>0</v>
      </c>
      <c r="AC63">
        <f>1</f>
        <v>1</v>
      </c>
      <c r="AD63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3">
        <f>Table0Stakeholders[[#This Row],[Pres Senate]]</f>
        <v>0</v>
      </c>
      <c r="AF63">
        <f>1</f>
        <v>1</v>
      </c>
      <c r="AG63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3">
        <f>Table0Stakeholders[[#This Row],[US Senator]]</f>
        <v>1.5</v>
      </c>
      <c r="AI63">
        <f>1*IF(S1_SEN_WATERLAW=1,1.05,1)</f>
        <v>1</v>
      </c>
      <c r="AJ63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1.6500000000000001</v>
      </c>
    </row>
    <row r="64" spans="1:38" hidden="1" x14ac:dyDescent="0.35">
      <c r="A64" t="str">
        <f>Table0Stakeholders[[#This Row],[Name ]]</f>
        <v>Water Holdings, LLC</v>
      </c>
      <c r="B64" t="str">
        <f>Table0Stakeholders[[#This Row],[Type]]</f>
        <v>Company - LLC</v>
      </c>
      <c r="C64" t="str">
        <f>Table0Stakeholders[[#This Row],[Code]]</f>
        <v>L6</v>
      </c>
      <c r="D64" t="str">
        <f>Table0Stakeholders[[#This Row],[County]]</f>
        <v>Pima</v>
      </c>
      <c r="E64" t="str">
        <f>Table0Stakeholders[[#This Row],[City]]</f>
        <v>Peoria</v>
      </c>
      <c r="F64">
        <f>Table0Stakeholders[[#This Row],[Leg District]]</f>
        <v>0</v>
      </c>
      <c r="G64">
        <f>Table0Stakeholders[[#This Row],[Acre-Feet Have]]</f>
        <v>0</v>
      </c>
      <c r="H64">
        <f>Table0Stakeholders[[#This Row],[Acre-Feet Demand]]</f>
        <v>0</v>
      </c>
      <c r="I64">
        <f>Table0Stakeholders[[#This Row],[Water Rights]]</f>
        <v>0</v>
      </c>
      <c r="J64" t="str">
        <f>Table0Stakeholders[[#This Row],[Water Restriction?]]</f>
        <v>No</v>
      </c>
      <c r="K64">
        <f>Table0Stakeholders[[#This Row],[Water Price]]</f>
        <v>0</v>
      </c>
      <c r="L64">
        <f>Table0Stakeholders[[#This Row],[Cut 1]]</f>
        <v>0</v>
      </c>
      <c r="M64">
        <f>Table0Stakeholders[[#This Row],[Cut 2]]</f>
        <v>0</v>
      </c>
      <c r="N64">
        <f>Table0Stakeholders[[#This Row],[Political Weight]]</f>
        <v>1.1000000000000001</v>
      </c>
      <c r="O64" t="str">
        <f>Table0Stakeholders[[#This Row],[Political Party]]</f>
        <v>Republican</v>
      </c>
      <c r="P64">
        <v>1.2</v>
      </c>
      <c r="Q64">
        <f>1</f>
        <v>1</v>
      </c>
      <c r="R64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1.32</v>
      </c>
      <c r="S64">
        <f>Table0Stakeholders[[#This Row],[Corporate Tax]]</f>
        <v>1.3</v>
      </c>
      <c r="T64">
        <f>1</f>
        <v>1</v>
      </c>
      <c r="U64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64">
        <f>Table0Stakeholders[[#This Row],[Water Law]]</f>
        <v>1.4</v>
      </c>
      <c r="W64">
        <f>1</f>
        <v>1</v>
      </c>
      <c r="X64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1.54</v>
      </c>
      <c r="Y64">
        <f>Table0Stakeholders[[#This Row],[PHX Mayor]]</f>
        <v>0</v>
      </c>
      <c r="Z64">
        <f>1</f>
        <v>1</v>
      </c>
      <c r="AA64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4">
        <f>Table0Stakeholders[[#This Row],[CH Mayor]]</f>
        <v>0</v>
      </c>
      <c r="AC64">
        <f>1</f>
        <v>1</v>
      </c>
      <c r="AD64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4">
        <f>Table0Stakeholders[[#This Row],[Pres Senate]]</f>
        <v>0</v>
      </c>
      <c r="AF64">
        <f>1</f>
        <v>1</v>
      </c>
      <c r="AG64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4">
        <f>Table0Stakeholders[[#This Row],[US Senator]]</f>
        <v>0.5</v>
      </c>
      <c r="AI64">
        <f>1*IF(S1_SEN_WATERLAW=1,1,0.95)</f>
        <v>0.95</v>
      </c>
      <c r="AJ64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0.43181818181818177</v>
      </c>
    </row>
    <row r="65" spans="1:38" hidden="1" x14ac:dyDescent="0.35">
      <c r="A65" t="str">
        <f>Table0Stakeholders[[#This Row],[Name ]]</f>
        <v xml:space="preserve">Western Skies, Inc. </v>
      </c>
      <c r="B65" t="str">
        <f>Table0Stakeholders[[#This Row],[Type]]</f>
        <v>Company - LLC</v>
      </c>
      <c r="C65" t="str">
        <f>Table0Stakeholders[[#This Row],[Code]]</f>
        <v>L7</v>
      </c>
      <c r="D65" t="str">
        <f>Table0Stakeholders[[#This Row],[County]]</f>
        <v>Yuma County</v>
      </c>
      <c r="E65" t="str">
        <f>Table0Stakeholders[[#This Row],[City]]</f>
        <v>Yuma</v>
      </c>
      <c r="F65" t="str">
        <f>Table0Stakeholders[[#This Row],[Leg District]]</f>
        <v>Yes</v>
      </c>
      <c r="G65">
        <f>Table0Stakeholders[[#This Row],[Acre-Feet Have]]</f>
        <v>0</v>
      </c>
      <c r="H65">
        <f>Table0Stakeholders[[#This Row],[Acre-Feet Demand]]</f>
        <v>0</v>
      </c>
      <c r="I65">
        <f>Table0Stakeholders[[#This Row],[Water Rights]]</f>
        <v>0</v>
      </c>
      <c r="J65" t="str">
        <f>Table0Stakeholders[[#This Row],[Water Restriction?]]</f>
        <v>No</v>
      </c>
      <c r="K65">
        <f>Table0Stakeholders[[#This Row],[Water Price]]</f>
        <v>0</v>
      </c>
      <c r="L65">
        <f>Table0Stakeholders[[#This Row],[Cut 1]]</f>
        <v>0</v>
      </c>
      <c r="M65">
        <f>Table0Stakeholders[[#This Row],[Cut 2]]</f>
        <v>0</v>
      </c>
      <c r="N65">
        <f>Table0Stakeholders[[#This Row],[Political Weight]]</f>
        <v>1.1000000000000001</v>
      </c>
      <c r="O65" t="str">
        <f>Table0Stakeholders[[#This Row],[Political Party]]</f>
        <v>Republican</v>
      </c>
      <c r="P65">
        <f>Table0Stakeholders[[#This Row],[Farm Tax]]</f>
        <v>1.3</v>
      </c>
      <c r="Q65">
        <f>1</f>
        <v>1</v>
      </c>
      <c r="R65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1.4300000000000002</v>
      </c>
      <c r="S65">
        <f>Table0Stakeholders[[#This Row],[Corporate Tax]]</f>
        <v>1.3</v>
      </c>
      <c r="T65">
        <f>1</f>
        <v>1</v>
      </c>
      <c r="U65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65">
        <f>Table0Stakeholders[[#This Row],[Water Law]]</f>
        <v>0.6</v>
      </c>
      <c r="W65">
        <f>1</f>
        <v>1</v>
      </c>
      <c r="X65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0.54545454545454541</v>
      </c>
      <c r="Y65">
        <f>Table0Stakeholders[[#This Row],[PHX Mayor]]</f>
        <v>0</v>
      </c>
      <c r="Z65">
        <f>1</f>
        <v>1</v>
      </c>
      <c r="AA65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5">
        <f>Table0Stakeholders[[#This Row],[CH Mayor]]</f>
        <v>0</v>
      </c>
      <c r="AC65">
        <f>1</f>
        <v>1</v>
      </c>
      <c r="AD65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5">
        <f>Table0Stakeholders[[#This Row],[Pres Senate]]</f>
        <v>1.2</v>
      </c>
      <c r="AF65">
        <f>1*IF(S1_PRES_WATERLAW=1,0.8,1)*IF(S1_PRES_FABSIZE=1,0.8,1)*IF(S1_PRES_CHIPS=1,0.8,1)</f>
        <v>1</v>
      </c>
      <c r="AG65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1.32</v>
      </c>
      <c r="AH65">
        <f>Table0Stakeholders[[#This Row],[US Senator]]</f>
        <v>0.5</v>
      </c>
      <c r="AI65">
        <f>1*IF(S1_SEN_WATERLAW=1,0.8,1)*IF(S1_SEN_CHIPS=1,0.8,1)</f>
        <v>1</v>
      </c>
      <c r="AJ65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0.45454545454545453</v>
      </c>
      <c r="AK65" t="s">
        <v>831</v>
      </c>
      <c r="AL65" t="s">
        <v>824</v>
      </c>
    </row>
    <row r="66" spans="1:38" hidden="1" x14ac:dyDescent="0.35">
      <c r="A66" t="str">
        <f>Table0Stakeholders[[#This Row],[Name ]]</f>
        <v xml:space="preserve">Southwest Futures, Inc. </v>
      </c>
      <c r="B66" t="str">
        <f>Table0Stakeholders[[#This Row],[Type]]</f>
        <v>Company - LLC</v>
      </c>
      <c r="C66" t="str">
        <f>Table0Stakeholders[[#This Row],[Code]]</f>
        <v>L8</v>
      </c>
      <c r="D66" t="str">
        <f>Table0Stakeholders[[#This Row],[County]]</f>
        <v>Maricopa</v>
      </c>
      <c r="E66" t="str">
        <f>Table0Stakeholders[[#This Row],[City]]</f>
        <v>Phoenix</v>
      </c>
      <c r="F66">
        <f>Table0Stakeholders[[#This Row],[Leg District]]</f>
        <v>0</v>
      </c>
      <c r="G66">
        <f>Table0Stakeholders[[#This Row],[Acre-Feet Have]]</f>
        <v>0</v>
      </c>
      <c r="H66">
        <f>Table0Stakeholders[[#This Row],[Acre-Feet Demand]]</f>
        <v>0</v>
      </c>
      <c r="I66">
        <f>Table0Stakeholders[[#This Row],[Water Rights]]</f>
        <v>0</v>
      </c>
      <c r="J66" t="str">
        <f>Table0Stakeholders[[#This Row],[Water Restriction?]]</f>
        <v>No</v>
      </c>
      <c r="K66">
        <f>Table0Stakeholders[[#This Row],[Water Price]]</f>
        <v>0</v>
      </c>
      <c r="L66">
        <f>Table0Stakeholders[[#This Row],[Cut 1]]</f>
        <v>0</v>
      </c>
      <c r="M66">
        <f>Table0Stakeholders[[#This Row],[Cut 2]]</f>
        <v>0</v>
      </c>
      <c r="N66">
        <f>Table0Stakeholders[[#This Row],[Political Weight]]</f>
        <v>1.1000000000000001</v>
      </c>
      <c r="O66" t="str">
        <f>Table0Stakeholders[[#This Row],[Political Party]]</f>
        <v>Democrat</v>
      </c>
      <c r="P66">
        <f>Table0Stakeholders[[#This Row],[Farm Tax]]</f>
        <v>0.4</v>
      </c>
      <c r="Q66">
        <f>1</f>
        <v>1</v>
      </c>
      <c r="R66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0.36363636363636365</v>
      </c>
      <c r="S66">
        <f>Table0Stakeholders[[#This Row],[Corporate Tax]]</f>
        <v>1.3</v>
      </c>
      <c r="T66">
        <f>1</f>
        <v>1</v>
      </c>
      <c r="U66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1.4300000000000002</v>
      </c>
      <c r="V66">
        <f>Table0Stakeholders[[#This Row],[Water Law]]</f>
        <v>1.4</v>
      </c>
      <c r="W66">
        <f>1</f>
        <v>1</v>
      </c>
      <c r="X66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1.54</v>
      </c>
      <c r="Y66">
        <f>Table0Stakeholders[[#This Row],[PHX Mayor]]</f>
        <v>1.2</v>
      </c>
      <c r="Z66">
        <f>1*IF(S1_PHX_WATERLAW=1,1.05,1)</f>
        <v>1</v>
      </c>
      <c r="AA66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1.32</v>
      </c>
      <c r="AB66">
        <f>Table0Stakeholders[[#This Row],[CH Mayor]]</f>
        <v>0</v>
      </c>
      <c r="AC66">
        <f>1</f>
        <v>1</v>
      </c>
      <c r="AD66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6">
        <f>Table0Stakeholders[[#This Row],[Pres Senate]]</f>
        <v>0</v>
      </c>
      <c r="AF66">
        <f>1</f>
        <v>1</v>
      </c>
      <c r="AG66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6">
        <f>Table0Stakeholders[[#This Row],[US Senator]]</f>
        <v>1.4</v>
      </c>
      <c r="AI66">
        <f>1*IF(S1_SEN_WATERLAW=1,1.05,1)</f>
        <v>1</v>
      </c>
      <c r="AJ66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1.54</v>
      </c>
    </row>
    <row r="67" spans="1:38" hidden="1" x14ac:dyDescent="0.35">
      <c r="A67" t="str">
        <f>Table0Stakeholders[[#This Row],[Name ]]</f>
        <v>AZ on Fire</v>
      </c>
      <c r="B67" t="str">
        <f>Table0Stakeholders[[#This Row],[Type]]</f>
        <v>Company - LLC</v>
      </c>
      <c r="C67" t="str">
        <f>Table0Stakeholders[[#This Row],[Code]]</f>
        <v>L9</v>
      </c>
      <c r="D67" t="str">
        <f>Table0Stakeholders[[#This Row],[County]]</f>
        <v>Maricopa</v>
      </c>
      <c r="E67" t="str">
        <f>Table0Stakeholders[[#This Row],[City]]</f>
        <v>Peoria</v>
      </c>
      <c r="F67">
        <f>Table0Stakeholders[[#This Row],[Leg District]]</f>
        <v>0</v>
      </c>
      <c r="G67">
        <f>Table0Stakeholders[[#This Row],[Acre-Feet Have]]</f>
        <v>0</v>
      </c>
      <c r="H67">
        <f>Table0Stakeholders[[#This Row],[Acre-Feet Demand]]</f>
        <v>0</v>
      </c>
      <c r="I67">
        <f>Table0Stakeholders[[#This Row],[Water Rights]]</f>
        <v>0</v>
      </c>
      <c r="J67" t="str">
        <f>Table0Stakeholders[[#This Row],[Water Restriction?]]</f>
        <v>No</v>
      </c>
      <c r="K67">
        <f>Table0Stakeholders[[#This Row],[Water Price]]</f>
        <v>0</v>
      </c>
      <c r="L67">
        <f>Table0Stakeholders[[#This Row],[Cut 1]]</f>
        <v>0</v>
      </c>
      <c r="M67">
        <f>Table0Stakeholders[[#This Row],[Cut 2]]</f>
        <v>0</v>
      </c>
      <c r="N67">
        <f>Table0Stakeholders[[#This Row],[Political Weight]]</f>
        <v>1.4</v>
      </c>
      <c r="O67" t="str">
        <f>Table0Stakeholders[[#This Row],[Political Party]]</f>
        <v>Democrat</v>
      </c>
      <c r="P67">
        <f>Table0Stakeholders[[#This Row],[Farm Tax]]</f>
        <v>0.6</v>
      </c>
      <c r="Q67">
        <f>1</f>
        <v>1</v>
      </c>
      <c r="R67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0.42857142857142855</v>
      </c>
      <c r="S67">
        <f>Table0Stakeholders[[#This Row],[Corporate Tax]]</f>
        <v>0.6</v>
      </c>
      <c r="T67">
        <f>1</f>
        <v>1</v>
      </c>
      <c r="U67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0.42857142857142855</v>
      </c>
      <c r="V67">
        <f>Table0Stakeholders[[#This Row],[Water Law]]</f>
        <v>0.5</v>
      </c>
      <c r="W67">
        <f>1</f>
        <v>1</v>
      </c>
      <c r="X67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0.35714285714285715</v>
      </c>
      <c r="Y67">
        <f>Table0Stakeholders[[#This Row],[PHX Mayor]]</f>
        <v>0</v>
      </c>
      <c r="Z67">
        <f>1</f>
        <v>1</v>
      </c>
      <c r="AA67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7">
        <f>Table0Stakeholders[[#This Row],[CH Mayor]]</f>
        <v>0</v>
      </c>
      <c r="AC67">
        <f>1</f>
        <v>1</v>
      </c>
      <c r="AD67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7">
        <f>Table0Stakeholders[[#This Row],[Pres Senate]]</f>
        <v>0</v>
      </c>
      <c r="AF67">
        <f>1</f>
        <v>1</v>
      </c>
      <c r="AG67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7">
        <f>Table0Stakeholders[[#This Row],[US Senator]]</f>
        <v>1.3</v>
      </c>
      <c r="AI67">
        <f>1*IF(S1_SEN_WATERLAW=1,0.9,1)*IF(S1_SEN_FABSIZE=1,0.98,1)*IF(S1_SEN_CHIPS=1,0.98,1)</f>
        <v>1</v>
      </c>
      <c r="AJ67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1.8199999999999998</v>
      </c>
      <c r="AK67" t="s">
        <v>826</v>
      </c>
      <c r="AL67" t="s">
        <v>827</v>
      </c>
    </row>
    <row r="68" spans="1:38" ht="15" hidden="1" thickBot="1" x14ac:dyDescent="0.4">
      <c r="A68" t="str">
        <f>Table0Stakeholders[[#This Row],[Name ]]</f>
        <v>Navajo Nation</v>
      </c>
      <c r="B68" t="str">
        <f>Table0Stakeholders[[#This Row],[Type]]</f>
        <v>Tribe</v>
      </c>
      <c r="C68" t="str">
        <f>Table0Stakeholders[[#This Row],[Code]]</f>
        <v>T1</v>
      </c>
      <c r="D68" t="str">
        <f>Table0Stakeholders[[#This Row],[County]]</f>
        <v>Navajo Nation</v>
      </c>
      <c r="E68" t="str">
        <f>Table0Stakeholders[[#This Row],[City]]</f>
        <v>Navajo Nation</v>
      </c>
      <c r="F68">
        <f>Table0Stakeholders[[#This Row],[Leg District]]</f>
        <v>0</v>
      </c>
      <c r="G68">
        <f>Table0Stakeholders[[#This Row],[Acre-Feet Have]]</f>
        <v>120</v>
      </c>
      <c r="H68">
        <f>Table0Stakeholders[[#This Row],[Acre-Feet Demand]]</f>
        <v>0</v>
      </c>
      <c r="I68" t="str">
        <f>Table0Stakeholders[[#This Row],[Water Rights]]</f>
        <v>High</v>
      </c>
      <c r="J68" t="str">
        <f>Table0Stakeholders[[#This Row],[Water Restriction?]]</f>
        <v>Yes</v>
      </c>
      <c r="K68">
        <f>Table0Stakeholders[[#This Row],[Water Price]]</f>
        <v>150</v>
      </c>
      <c r="L68">
        <f>Table0Stakeholders[[#This Row],[Cut 1]]</f>
        <v>13</v>
      </c>
      <c r="M68">
        <f>Table0Stakeholders[[#This Row],[Cut 2]]</f>
        <v>10</v>
      </c>
      <c r="N68">
        <f>Table0Stakeholders[[#This Row],[Political Weight]]</f>
        <v>1.4</v>
      </c>
      <c r="O68" t="str">
        <f>Table0Stakeholders[[#This Row],[Political Party]]</f>
        <v>Democrat</v>
      </c>
      <c r="P68">
        <f>Table0Stakeholders[[#This Row],[Farm Tax]]</f>
        <v>1.4</v>
      </c>
      <c r="Q68">
        <f>1</f>
        <v>1</v>
      </c>
      <c r="R68">
        <f>Table1Stakeholders[[#This Row],[Farm Tax]]*IF(Table1Stakeholders[[#This Row],[Farm Tax]]&gt;=1,Table1Stakeholders[[#This Row],[Political Weight]],1/Table1Stakeholders[[#This Row],[Political Weight]])*Table1Stakeholders[[#This Row],[Farm Tax Scene Impact]]</f>
        <v>1.9599999999999997</v>
      </c>
      <c r="S68">
        <f>Table0Stakeholders[[#This Row],[Corporate Tax]]</f>
        <v>0.4</v>
      </c>
      <c r="T68">
        <f>1</f>
        <v>1</v>
      </c>
      <c r="U68">
        <f>Table1Stakeholders[[#This Row],[Corporate Tax]]*IF(Table1Stakeholders[[#This Row],[Corporate Tax]]&gt;=1,Table1Stakeholders[[#This Row],[Political Weight]],1/Table1Stakeholders[[#This Row],[Political Weight]])*Table1Stakeholders[[#This Row],[Corporate Tax Scene Impact]]</f>
        <v>0.28571428571428575</v>
      </c>
      <c r="V68">
        <f>Table0Stakeholders[[#This Row],[Water Law]]</f>
        <v>1.5</v>
      </c>
      <c r="W68">
        <f>1</f>
        <v>1</v>
      </c>
      <c r="X68">
        <f>Table1Stakeholders[[#This Row],[Water Law]]*IF(Table1Stakeholders[[#This Row],[Water Law]]&gt;=1,Table1Stakeholders[[#This Row],[Political Weight]],1/Table1Stakeholders[[#This Row],[Political Weight]])*Table1Stakeholders[[#This Row],[Water Law Scene Impact]]</f>
        <v>2.0999999999999996</v>
      </c>
      <c r="Y68">
        <f>Table0Stakeholders[[#This Row],[PHX Mayor]]</f>
        <v>0</v>
      </c>
      <c r="Z68">
        <f>1</f>
        <v>1</v>
      </c>
      <c r="AA68">
        <f>Table1Stakeholders[[#This Row],[PHX Mayor]]*IF(Table1Stakeholders[[#This Row],[PHX Mayor]]&gt;=1,Table1Stakeholders[[#This Row],[Political Weight]],1/Table1Stakeholders[[#This Row],[Political Weight]])*Table1Stakeholders[[#This Row],[PHX Mayor Scene Impact]]</f>
        <v>0</v>
      </c>
      <c r="AB68">
        <f>Table0Stakeholders[[#This Row],[CH Mayor]]</f>
        <v>0</v>
      </c>
      <c r="AC68">
        <f>1</f>
        <v>1</v>
      </c>
      <c r="AD68">
        <f>Table1Stakeholders[[#This Row],[CH Mayor]]*IF(Table1Stakeholders[[#This Row],[CH Mayor]]&gt;=1,Table1Stakeholders[[#This Row],[Political Weight]],1/Table1Stakeholders[[#This Row],[Political Weight]])*Table1Stakeholders[[#This Row],[CH Mayor Scene Impact]]</f>
        <v>0</v>
      </c>
      <c r="AE68">
        <f>Table0Stakeholders[[#This Row],[Pres Senate]]</f>
        <v>0</v>
      </c>
      <c r="AF68">
        <f>1</f>
        <v>1</v>
      </c>
      <c r="AG68">
        <f>Table1Stakeholders[[#This Row],[Pres Senate]]*IF(Table1Stakeholders[[#This Row],[Pres Senate]]&gt;=1,Table1Stakeholders[[#This Row],[Political Weight]],1/Table1Stakeholders[[#This Row],[Political Weight]])*Table1Stakeholders[[#This Row],[Pres Senate Scene Impact]]</f>
        <v>0</v>
      </c>
      <c r="AH68">
        <f>Table0Stakeholders[[#This Row],[US Senator]]</f>
        <v>1.3</v>
      </c>
      <c r="AI68">
        <f>1*IF(S1_SEN_WATERLAW=1,1.05,1)</f>
        <v>1</v>
      </c>
      <c r="AJ68">
        <f>Table1Stakeholders[[#This Row],[US Senator]]*IF(Table1Stakeholders[[#This Row],[US Senator]]&gt;=1,Table1Stakeholders[[#This Row],[Political Weight]],1/Table1Stakeholders[[#This Row],[Political Weight]])*Table1Stakeholders[[#This Row],[US Sen Scene Impact]]</f>
        <v>1.8199999999999998</v>
      </c>
    </row>
    <row r="69" spans="1:38" ht="15.5" thickTop="1" thickBot="1" x14ac:dyDescent="0.4">
      <c r="Q69" s="201" t="s">
        <v>797</v>
      </c>
      <c r="R69" s="202">
        <f>AVERAGEIF(R33:R68,"&gt;0")</f>
        <v>1.0606709956709957</v>
      </c>
      <c r="T69" s="201" t="s">
        <v>798</v>
      </c>
      <c r="U69" s="202">
        <f>AVERAGEIF(U33:U68,"&gt;0")</f>
        <v>1.2750130078255075</v>
      </c>
      <c r="W69" s="201" t="s">
        <v>799</v>
      </c>
      <c r="X69" s="202">
        <f>AVERAGEIF(X33:X68,"&gt;0")</f>
        <v>1.341631321059892</v>
      </c>
      <c r="Z69" s="201" t="s">
        <v>800</v>
      </c>
      <c r="AA69" s="202">
        <f>AVERAGEIF(AA33:AA68,"&gt;0")</f>
        <v>0.93005454545454558</v>
      </c>
      <c r="AC69" s="201" t="s">
        <v>801</v>
      </c>
      <c r="AD69" s="202">
        <f>AVERAGEIF(AD33:AD68,"&gt;0")</f>
        <v>0.96399019036519029</v>
      </c>
      <c r="AF69" s="201" t="s">
        <v>802</v>
      </c>
      <c r="AG69" s="202">
        <f>AVERAGEIF(AG33:AG68,"&gt;0")</f>
        <v>1.0758666666666667</v>
      </c>
      <c r="AI69" s="201" t="s">
        <v>803</v>
      </c>
      <c r="AJ69" s="202">
        <f>AVERAGEIF(AJ33:AJ68,"&gt;0")</f>
        <v>1.0390771512800923</v>
      </c>
    </row>
    <row r="70" spans="1:38" ht="15" thickTop="1" x14ac:dyDescent="0.35"/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ED75-6525-41CD-9252-C184CB6A8301}">
  <dimension ref="A1:AM73"/>
  <sheetViews>
    <sheetView tabSelected="1" zoomScale="55" zoomScaleNormal="55" workbookViewId="0">
      <selection activeCell="L26" sqref="L26"/>
    </sheetView>
  </sheetViews>
  <sheetFormatPr defaultRowHeight="14.5" x14ac:dyDescent="0.35"/>
  <cols>
    <col min="1" max="1" width="27.6328125" bestFit="1" customWidth="1"/>
    <col min="2" max="22" width="7.81640625" customWidth="1"/>
    <col min="23" max="23" width="39.08984375" bestFit="1" customWidth="1"/>
    <col min="24" max="35" width="7.81640625" customWidth="1"/>
  </cols>
  <sheetData>
    <row r="1" spans="1:38" ht="17" thickTop="1" thickBot="1" x14ac:dyDescent="0.4">
      <c r="A1" s="1"/>
      <c r="B1" s="218" t="s">
        <v>7</v>
      </c>
      <c r="C1" s="218"/>
      <c r="D1" s="12"/>
      <c r="E1" s="218" t="s">
        <v>8</v>
      </c>
      <c r="F1" s="218"/>
      <c r="G1" s="12"/>
      <c r="H1" s="218" t="s">
        <v>9</v>
      </c>
      <c r="I1" s="218"/>
      <c r="J1" s="2"/>
      <c r="K1" s="218" t="s">
        <v>512</v>
      </c>
      <c r="L1" s="218"/>
      <c r="N1" s="215" t="s">
        <v>55</v>
      </c>
      <c r="O1" s="216"/>
      <c r="P1" s="216"/>
      <c r="Q1" s="216"/>
      <c r="R1" s="216"/>
      <c r="S1" s="216"/>
      <c r="T1" s="216"/>
      <c r="U1" s="216"/>
      <c r="W1" s="102" t="s">
        <v>518</v>
      </c>
      <c r="X1" s="102" t="s">
        <v>519</v>
      </c>
      <c r="Z1" s="208" t="s">
        <v>538</v>
      </c>
      <c r="AA1" s="209"/>
      <c r="AB1" s="209"/>
      <c r="AC1" s="209"/>
      <c r="AD1" s="209"/>
      <c r="AE1" s="209"/>
      <c r="AF1" s="209"/>
      <c r="AG1" s="209"/>
      <c r="AH1" s="210"/>
    </row>
    <row r="2" spans="1:38" ht="17" thickTop="1" thickBot="1" x14ac:dyDescent="0.45">
      <c r="A2" s="1" t="s">
        <v>234</v>
      </c>
      <c r="B2" s="217"/>
      <c r="C2" s="217"/>
      <c r="D2" s="12"/>
      <c r="E2" s="217"/>
      <c r="F2" s="217"/>
      <c r="G2" s="12"/>
      <c r="H2" s="145"/>
      <c r="I2" s="146"/>
      <c r="J2" s="2"/>
      <c r="K2" s="133"/>
      <c r="L2" s="133"/>
      <c r="N2" s="40">
        <v>21</v>
      </c>
      <c r="O2" s="41"/>
      <c r="P2" s="38">
        <v>25</v>
      </c>
      <c r="Q2" s="39"/>
      <c r="R2" s="40">
        <v>29</v>
      </c>
      <c r="S2" s="41"/>
      <c r="T2" s="38">
        <v>213</v>
      </c>
      <c r="U2" s="39"/>
      <c r="W2" t="s">
        <v>810</v>
      </c>
      <c r="X2" t="str">
        <f>IF('Water Calculations'!C43&lt;50,"Yes","OK")</f>
        <v>OK</v>
      </c>
      <c r="Z2" s="141" t="s">
        <v>442</v>
      </c>
      <c r="AA2" s="141" t="s">
        <v>440</v>
      </c>
      <c r="AB2" s="141" t="s">
        <v>408</v>
      </c>
      <c r="AC2" s="141" t="s">
        <v>438</v>
      </c>
      <c r="AD2" s="156" t="s">
        <v>439</v>
      </c>
      <c r="AE2" s="141" t="s">
        <v>540</v>
      </c>
      <c r="AF2" s="141" t="s">
        <v>542</v>
      </c>
      <c r="AG2" s="141" t="s">
        <v>543</v>
      </c>
      <c r="AH2" s="142" t="s">
        <v>539</v>
      </c>
      <c r="AI2" s="138" t="s">
        <v>536</v>
      </c>
    </row>
    <row r="3" spans="1:38" ht="17" thickTop="1" thickBot="1" x14ac:dyDescent="0.45">
      <c r="A3" s="25"/>
      <c r="B3" s="26"/>
      <c r="C3" s="27"/>
      <c r="D3" s="27"/>
      <c r="E3" s="27"/>
      <c r="F3" s="27"/>
      <c r="G3" s="27"/>
      <c r="H3" s="27"/>
      <c r="I3" s="27"/>
      <c r="J3" s="2"/>
      <c r="K3" s="133"/>
      <c r="L3" s="133"/>
      <c r="N3" s="33" t="s">
        <v>256</v>
      </c>
      <c r="O3" s="33"/>
      <c r="P3" s="34" t="s">
        <v>257</v>
      </c>
      <c r="Q3" s="34"/>
      <c r="R3" s="33" t="s">
        <v>261</v>
      </c>
      <c r="S3" s="33"/>
      <c r="T3" s="34" t="s">
        <v>298</v>
      </c>
      <c r="U3" s="34"/>
      <c r="W3" t="s">
        <v>811</v>
      </c>
      <c r="X3" t="str">
        <f>IF('Water Calculations'!C7&lt;13,"YES",IF('Water Calculations'!C11&lt;10,"YES","OK"))</f>
        <v>YES</v>
      </c>
      <c r="Z3" s="8">
        <f>IF(S2_GF_PUBLIC1=1,'Pol &amp; Econ Calculations'!K3,IF(S2_GF_PUBLIC1=2,'Pol &amp; Econ Calculations'!K4,1))*IF(S2_GF_PUBLIC2=1,'Pol &amp; Econ Calculations'!K3,IF(S2_GF_PUBLIC2=2,'Pol &amp; Econ Calculations'!K4,1))</f>
        <v>1</v>
      </c>
      <c r="AA3" s="8">
        <f>IF(S2_GILA_PUBLIC1=1,'Pol &amp; Econ Calculations'!L3,IF(S2_GILA_PUBLIC1=2,'Pol &amp; Econ Calculations'!L4,1))*IF(S2_GILA_PUBLIC2=1,'Pol &amp; Econ Calculations'!L3,IF(S2_GILA_PUBLIC2=2,'Pol &amp; Econ Calculations'!L4,1))</f>
        <v>1</v>
      </c>
      <c r="AB3" s="8">
        <f>IF(S2_CH_PUBLIC1=1,'Pol &amp; Econ Calculations'!M3,IF(S2_CH_PUBLIC1=2,'Pol &amp; Econ Calculations'!M4,1))*IF(S2_CH_PUBLIC2=1,'Pol &amp; Econ Calculations'!M3,IF(S2_CH_PUBLIC2=2,'Pol &amp; Econ Calculations'!M4,1))</f>
        <v>1</v>
      </c>
      <c r="AC3" s="8">
        <f>IF(S2_PHX_PUBLIC1=1,'Pol &amp; Econ Calculations'!N3,IF(S2_PHX_PUBLIC1=2,'Pol &amp; Econ Calculations'!N4,1))*IF(S2_PHX_PUBLIC2=1,'Pol &amp; Econ Calculations'!N3,IF(S2_PHX_PUBLIC2=2,'Pol &amp; Econ Calculations'!N4,1))</f>
        <v>1</v>
      </c>
      <c r="AD3" s="8">
        <f>IF(S2_PE_PUBLIC1=1,'Pol &amp; Econ Calculations'!O3,IF(S2_PE_PUBLIC1=2,'Pol &amp; Econ Calculations'!O4,1))*IF(S2_PE_PUBLIC2=1,'Pol &amp; Econ Calculations'!O3,IF(S2_PE_PUBLIC2=2,'Pol &amp; Econ Calculations'!O4,1))</f>
        <v>1</v>
      </c>
      <c r="AE3" s="8">
        <v>1</v>
      </c>
      <c r="AF3" s="8">
        <f>IF(S2_PRES_PUBLIC1=1,'Pol &amp; Econ Calculations'!Q3,IF(S2_PRES_PUBLIC1=2,'Pol &amp; Econ Calculations'!Q4,1))*IF(S2_PRES_PUBLIC2=1,'Pol &amp; Econ Calculations'!Q3,IF(S2_PRES_PUBLIC2=2,'Pol &amp; Econ Calculations'!Q4,1))</f>
        <v>1</v>
      </c>
      <c r="AG3" s="8">
        <f>IF(S2_SEN_PUBLIC1=1,'Pol &amp; Econ Calculations'!R3,IF(S2_SEN_PUBLIC1=2,'Pol &amp; Econ Calculations'!R4,1))*IF(S2_SEN_PUBLIC2=1,'Pol &amp; Econ Calculations'!R3,IF(S2_SEN_PUBLIC2=2,'Pol &amp; Econ Calculations'!R4,1))</f>
        <v>1</v>
      </c>
      <c r="AH3" s="161">
        <f>PRODUCT(Z3:AG3)*IF(X3="Yes",0.8,1)*IF(X4="Yes",0.9,1)*IF(X13="YES",IF(S2_CH_PUBLIC1=1,1.05,1),1)*IF(X13="YES",IF(S2_CH_PUBLIC1=2,0.95,1),1)*IF(X14="YES",IF(S2_GILA_PUBLIC1=1,1.05,1),1)*IF(X14="YES",IF(S2_GILA_PUBLIC1=2,0.95,1),1)*IF(X5="Yes",0.9,1)*0.92</f>
        <v>0.7360000000000001</v>
      </c>
      <c r="AI3" s="140" t="s">
        <v>408</v>
      </c>
    </row>
    <row r="4" spans="1:38" ht="17" thickTop="1" thickBot="1" x14ac:dyDescent="0.4">
      <c r="A4" s="19" t="s">
        <v>235</v>
      </c>
      <c r="B4" s="17"/>
      <c r="C4" s="17"/>
      <c r="D4" s="12"/>
      <c r="E4" s="17"/>
      <c r="F4" s="17"/>
      <c r="G4" s="12"/>
      <c r="H4" s="17"/>
      <c r="I4" s="17"/>
      <c r="J4" s="2"/>
      <c r="K4" s="14"/>
      <c r="L4" s="14"/>
      <c r="N4" s="33" t="s">
        <v>318</v>
      </c>
      <c r="O4" s="33"/>
      <c r="P4" s="34" t="s">
        <v>262</v>
      </c>
      <c r="Q4" s="34"/>
      <c r="R4" s="33" t="s">
        <v>280</v>
      </c>
      <c r="S4" s="33"/>
      <c r="T4" s="34" t="s">
        <v>299</v>
      </c>
      <c r="U4" s="34"/>
      <c r="W4" t="s">
        <v>812</v>
      </c>
      <c r="X4" t="str" cm="1">
        <f t="array" ref="X4">IF(AND(Seller21="CH",Rights21="H",IFERROR(Total_Price21/Amount21,1)&lt;380),"YES",IF(AND(Seller22="CH",Rights22="H",IFERROR(Total_Price22/Amount22,1)&lt;380),"YES",IF(AND(Seller23="CH",Rights23="H",IFERROR(Total_Price23/Amount23,1)&lt;380),"YES",IF(AND(Seller24="CH",Rights24="H",IFERROR(Total_Price24/Amount24,1)&lt;380),"YES",IF(AND(Seller25="CH",Rights25="H",IFERROR(Total_Price25/Amount25,1)&lt;380),"YES",IF(AND(Seller26="CH",Rights26="H",IFERROR(Total_Price26/Amount26,1)&lt;380),"YES",IF(AND(Seller27="CH",Rights27="H",IFERROR(Total_Price27/Amount27,1)&lt;380),"YES",IF(AND(Seller28="CH",Rights28="H",IFERROR(Total_Price28/Amount28,1)&lt;380),"YES",IF(AND(Seller29="CH",Rights29="H",IFERROR(Total_Price29/Amount29,1)&lt;380),"YES",IF(AND(Seller210="CH",Rights210="H",IFERROR(Total_Price210/Amount210,1)&lt;380),"YES",IF(AND(Seller211="CH",Rights211="H",IFERROR(Total_Price211/Amount211,1)&lt;380),"YES",IF(AND(Seller212="CH",Rights212="H",IFERROR(Total_Price212/Amount212,1)&lt;380),"YES",IF(AND(Seller213="CH",Rights213="H",IFERROR(Total_Price213/Amount213,1)&lt;380),"YES",IF(AND(Seller214="CH",Rights214="H",IFERROR(Total_Price214/Amount214,1)&lt;380),"YES",IF(AND(Seller215="CH",Rights215="H",IFERROR(Total_Price215/Amount215,1)&lt;380),"YES",IF(AND(Seller216="CH",Rights216="H",IFERROR(Total_Price216/Amount216,1)&lt;380),"YES",IF(AND(Seller21="CH",Rights21="M",IFERROR(Total_Price21/Amount21,1)&lt;285),"YES",IF(AND(Seller22="CH",Rights22="M",IFERROR(Total_Price22/Amount22,1)&lt;285),"YES",IF(AND(Seller23="CH",Rights23="M",IFERROR(Total_Price23/Amount23,1)&lt;285),"YES",IF(AND(Seller24="CH",Rights24="M",IFERROR(Total_Price24/Amount24,1)&lt;285),"YES",IF(AND(Seller25="CH",Rights25="M",IFERROR(Total_Price25/Amount25,1)&lt;285),"YES",IF(AND(Seller26="CH",Rights26="M",IFERROR(Total_Price26/Amount26,1)&lt;285),"YES",IF(AND(Seller27="CH",Rights27="M",IFERROR(Total_Price27/Amount27,1)&lt;285),"YES",IF(AND(Seller28="CH",Rights28="M",IFERROR(Total_Price28/Amount28,1)&lt;285),"YES",IF(AND(Seller29="CH",Rights29="M",IFERROR(Total_Price29/Amount29,1)&lt;285),"YES",IF(AND(Seller210="CH",Rights210="M",IFERROR(Total_Price210/Amount210,1)&lt;285),"YES",IF(AND(Seller211="CH",Rights211="M",IFERROR(Total_Price211/Amount211,1)&lt;285),"YES",IF(AND(Seller212="CH",Rights212="M",IFERROR(Total_Price212/Amount212,1)&lt;285),"YES",IF(AND(Seller213="CH",Rights213="M",IFERROR(Total_Price213/Amount213,1)&lt;285),"YES",IF(AND(Seller214="CH",Rights214="M",IFERROR(Total_Price214/Amount214,1)&lt;285),"YES",IF(AND(Seller215="CH",Rights215="M",IFERROR(Total_Price215/Amount215,1)&lt;285),"YES",IF(AND(Seller216="CH",Rights216="M",IFERROR(Total_Price216/Amount216,1)&lt;285),"YES",IF(AND(Seller21="CH",Rights21="L",IFERROR(Total_Price21/Amount21,1)&lt;190),"YES",IF(AND(Seller22="CH",Rights22="L",IFERROR(Total_Price22/Amount22,1)&lt;190),"YES",IF(AND(Seller23="CH",Rights23="L",IFERROR(Total_Price23/Amount23,1)&lt;190),"YES",IF(AND(Seller24="CH",Rights24="L",IFERROR(Total_Price24/Amount24,1)&lt;190),"YES",IF(AND(Seller25="CH",Rights25="L",IFERROR(Total_Price25/Amount25,1)&lt;190),"YES",IF(AND(Seller26="CH",Rights26="L",IFERROR(Total_Price26/Amount26,1)&lt;190),"YES",IF(AND(Seller27="CH",Rights27="L",IFERROR(Total_Price27/Amount27,1)&lt;190),"YES",IF(AND(Seller28="CH",Rights28="L",IFERROR(Total_Price28/Amount28,1)&lt;190),"YES",IF(AND(Seller29="CH",Rights29="L",IFERROR(Total_Price29/Amount29,1)&lt;190),"YES",IF(AND(Seller210="CH",Rights210="L",IFERROR(Total_Price210/Amount210,1)&lt;190),"YES",IF(AND(Seller211="CH",Rights211="L",IFERROR(Total_Price211/Amount211,1)&lt;190),"YES",IF(AND(Seller212="CH",Rights212="L",IFERROR(Total_Price212/Amount212,1)&lt;190),"YES",IF(AND(Seller213="CH",Rights213="L",IFERROR(Total_Price213/Amount213,1)&lt;190),"YES",IF(AND(Seller214="CH",Rights214="L",IFERROR(Total_Price214/Amount214,1)&lt;190),"YES",IF(AND(Seller215="CH",Rights215="L",IFERROR(Total_Price215/Amount215,1)&lt;190),"YES",IF(AND(Seller216="CH",Rights216="L",IFERROR(Total_Price216/Amount216,1)&lt;190),"YES","NO"))))))))))))))))))))))))))))))))))))))))))))))))</f>
        <v>NO</v>
      </c>
      <c r="Z4" s="8">
        <f>IF(S2_GF_PUBLIC1=3,'Pol &amp; Econ Calculations'!K5,IF(S2_GF_PUBLIC1=4,'Pol &amp; Econ Calculations'!K6,1))*IF(S2_GF_PUBLIC2=3,'Pol &amp; Econ Calculations'!K5,IF(S2_GF_PUBLIC2=4,'Pol &amp; Econ Calculations'!K6,1))</f>
        <v>1</v>
      </c>
      <c r="AA4" s="8">
        <f>IF(S2_GILA_PUBLIC1=3,'Pol &amp; Econ Calculations'!L5,IF(S2_GILA_PUBLIC1=4,'Pol &amp; Econ Calculations'!L6,1))*IF(S2_GILA_PUBLIC2=3,'Pol &amp; Econ Calculations'!L5,IF(S2_GILA_PUBLIC2=4,'Pol &amp; Econ Calculations'!L6,1))</f>
        <v>1</v>
      </c>
      <c r="AB4" s="8">
        <f>IF(S2_CH_PUBLIC1=3,'Pol &amp; Econ Calculations'!M5,IF(S2_CH_PUBLIC1=4,'Pol &amp; Econ Calculations'!M6,1))*IF(S2_CH_PUBLIC2=3,'Pol &amp; Econ Calculations'!M5,IF(S2_CH_PUBLIC2=4,'Pol &amp; Econ Calculations'!M6,1))</f>
        <v>1</v>
      </c>
      <c r="AC4" s="8">
        <f>IF(S2_PHX_PUBLIC1=3,'Pol &amp; Econ Calculations'!N5,IF(S2_PHX_PUBLIC1=4,'Pol &amp; Econ Calculations'!N6,1))*IF(S2_PHX_PUBLIC2=3,'Pol &amp; Econ Calculations'!N5,IF(S2_PHX_PUBLIC2=4,'Pol &amp; Econ Calculations'!N6,1))</f>
        <v>1</v>
      </c>
      <c r="AD4" s="8">
        <f>IF(S2_PE_PUBLIC1=3,'Pol &amp; Econ Calculations'!O5,IF(S2_PE_PUBLIC1=4,'Pol &amp; Econ Calculations'!O6,1))*IF(S2_PE_PUBLIC2=3,'Pol &amp; Econ Calculations'!O5,IF(S2_PE_PUBLIC2=4,'Pol &amp; Econ Calculations'!O6,1))</f>
        <v>1</v>
      </c>
      <c r="AE4" s="8">
        <v>1</v>
      </c>
      <c r="AF4" s="8">
        <f>IF(S2_PRES_PUBLIC1=3,'Pol &amp; Econ Calculations'!Q5,IF(S2_PRES_PUBLIC1=4,'Pol &amp; Econ Calculations'!Q6,1))*IF(S2_PRES_PUBLIC2=3,'Pol &amp; Econ Calculations'!Q5,IF(S2_PRES_PUBLIC2=4,'Pol &amp; Econ Calculations'!Q6,1))</f>
        <v>1</v>
      </c>
      <c r="AG4" s="8">
        <f>IF(S2_SEN_PUBLIC1=3,'Pol &amp; Econ Calculations'!R5,IF(S2_SEN_PUBLIC1=4,'Pol &amp; Econ Calculations'!R6,1))*IF(S2_SEN_PUBLIC2=3,'Pol &amp; Econ Calculations'!R5,IF(S2_SEN_PUBLIC2=4,'Pol &amp; Econ Calculations'!R6,1))</f>
        <v>1</v>
      </c>
      <c r="AH4" s="161">
        <f>PRODUCT(Z4:AG4)*IF(X6="Yes",0.8,1)*IF(X7="Yes",0.9,1)*IF(X13="YES",IF(S2_CH_PUBLIC1=3,1.05,1),1)*IF(X13="YES",IF(S2_CH_PUBLIC1=4,0.95,1),1)*IF(X14="YES",IF(S2_GILA_PUBLIC1=3,1.05,1),1)*IF(X14="YES",IF(S2_GILA_PUBLIC1=4,0.95,1),1)*IF(X8="Yes",0.9,1)*0.92</f>
        <v>0.7360000000000001</v>
      </c>
      <c r="AI4" s="140" t="s">
        <v>438</v>
      </c>
    </row>
    <row r="5" spans="1:38" ht="17" thickTop="1" thickBot="1" x14ac:dyDescent="0.4">
      <c r="A5" s="23"/>
      <c r="B5" s="24"/>
      <c r="C5" s="24"/>
      <c r="D5" s="24"/>
      <c r="E5" s="24"/>
      <c r="F5" s="24"/>
      <c r="G5" s="24"/>
      <c r="H5" s="24"/>
      <c r="I5" s="24"/>
      <c r="J5" s="2"/>
      <c r="K5" s="14"/>
      <c r="L5" s="14"/>
      <c r="N5" s="33" t="s">
        <v>319</v>
      </c>
      <c r="O5" s="33"/>
      <c r="P5" s="34" t="s">
        <v>263</v>
      </c>
      <c r="Q5" s="34"/>
      <c r="R5" s="33" t="s">
        <v>281</v>
      </c>
      <c r="S5" s="33"/>
      <c r="T5" s="34" t="s">
        <v>300</v>
      </c>
      <c r="U5" s="34"/>
      <c r="W5" t="s">
        <v>764</v>
      </c>
      <c r="X5" t="str" cm="1">
        <f t="array" ref="X5">IF(AND(Buyer21="CH",Rights21="H",IFERROR(Total_Price21/Amount21,1)&gt;420),"YES",IF(AND(Buyer22="CH",Rights22="H",IFERROR(Total_Price22/Amount22,1)&gt;420),"YES",IF(AND(Buyer23="CH",Rights23="H",IFERROR(Total_Price23/Amount23,1)&gt;420),"YES",IF(AND(Buyer24="CH",Rights24="H",IFERROR(Total_Price24/Amount24,1)&gt;420),"YES",IF(AND(Buyer25="CH",Rights25="H",IFERROR(Total_Price25/Amount25,1)&gt;420),"YES",IF(AND(Buyer26="CH",Rights26="H",IFERROR(Total_Price26/Amount26,1)&gt;420),"YES",IF(AND(Buyer27="CH",Rights27="H",IFERROR(Total_Price27/Amount27,1)&gt;420),"YES",IF(AND(Buyer28="CH",Rights28="H",IFERROR(Total_Price28/Amount28,1)&gt;420),"YES",IF(AND(Buyer29="CH",Rights29="H",IFERROR(Total_Price29/Amount29,1)&gt;420),"YES",IF(AND(Buyer210="CH",Rights210="H",IFERROR(Total_Price210/Amount210,1)&gt;420),"YES",IF(AND(Buyer211="CH",Rights211="H",IFERROR(Total_Price211/Amount211,1)&gt;420),"YES",IF(AND(Buyer212="CH",Rights212="H",IFERROR(Total_Price212/Amount212,1)&gt;420),"YES",IF(AND(Buyer213="CH",Rights213="H",IFERROR(Total_Price213/Amount213,1)&gt;420),"YES",IF(AND(Buyer214="CH",Rights214="H",IFERROR(Total_Price214/Amount214,1)&gt;420),"YES",IF(AND(Buyer215="CH",Rights215="H",IFERROR(Total_Price215/Amount215,1)&gt;420),"YES",IF(AND(Buyer216="CH",Rights216="H",IFERROR(Total_Price216/Amount216,1)&gt;420),"YES",IF(AND(Buyer21="CH",Rights21="M",IFERROR(Total_Price21/Amount21,1)&gt;315),"YES",IF(AND(Buyer22="CH",Rights22="M",IFERROR(Total_Price22/Amount22,1)&gt;315),"YES",IF(AND(Buyer23="CH",Rights23="M",IFERROR(Total_Price23/Amount23,1)&gt;315),"YES",IF(AND(Buyer24="CH",Rights24="M",IFERROR(Total_Price24/Amount24,1)&gt;315),"YES",IF(AND(Buyer25="CH",Rights25="M",IFERROR(Total_Price25/Amount25,1)&gt;315),"YES",IF(AND(Buyer26="CH",Rights26="M",IFERROR(Total_Price26/Amount26,1)&gt;315),"YES",IF(AND(Buyer27="CH",Rights27="M",IFERROR(Total_Price27/Amount27,1)&gt;315),"YES",IF(AND(Buyer28="CH",Rights28="M",IFERROR(Total_Price28/Amount28,1)&gt;315),"YES",IF(AND(Buyer29="CH",Rights29="M",IFERROR(Total_Price29/Amount29,1)&gt;315),"YES",IF(AND(Buyer210="CH",Rights210="M",IFERROR(Total_Price210/Amount210,1)&gt;315),"YES",IF(AND(Buyer211="CH",Rights211="M",IFERROR(Total_Price211/Amount211,1)&gt;315),"YES",IF(AND(Buyer212="CH",Rights212="M",IFERROR(Total_Price212/Amount212,1)&gt;315),"YES",IF(AND(Buyer213="CH",Rights213="M",IFERROR(Total_Price213/Amount213,1)&gt;315),"YES",IF(AND(Buyer214="CH",Rights214="M",IFERROR(Total_Price214/Amount214,1)&gt;315),"YES",IF(AND(Buyer215="CH",Rights215="M",IFERROR(Total_Price215/Amount215,1)&gt;315),"YES",IF(AND(Buyer216="CH",Rights216="M",IFERROR(Total_Price216/Amount216,1)&gt;315),"YES",IF(AND(Buyer21="CH",Rights21="L",IFERROR(Total_Price21/Amount21,1)&gt;210),"YES",IF(AND(Buyer22="CH",Rights22="L",IFERROR(Total_Price22/Amount22,1)&gt;210),"YES",IF(AND(Buyer23="CH",Rights23="L",IFERROR(Total_Price23/Amount23,1)&gt;210),"YES",IF(AND(Buyer24="CH",Rights24="L",IFERROR(Total_Price24/Amount24,1)&gt;210),"YES",IF(AND(Buyer25="CH",Rights25="L",IFERROR(Total_Price25/Amount25,1)&gt;210),"YES",IF(AND(Buyer26="CH",Rights26="L",IFERROR(Total_Price26/Amount26,1)&gt;210),"YES",IF(AND(Buyer27="CH",Rights27="L",IFERROR(Total_Price27/Amount27,1)&gt;210),"YES",IF(AND(Buyer28="CH",Rights28="L",IFERROR(Total_Price28/Amount28,1)&gt;210),"YES",IF(AND(Buyer29="CH",Rights29="L",IFERROR(Total_Price29/Amount29,1)&gt;210),"YES",IF(AND(Buyer210="CH",Rights210="L",IFERROR(Total_Price210/Amount210,1)&gt;210),"YES",IF(AND(Buyer211="CH",Rights211="L",IFERROR(Total_Price211/Amount211,1)&gt;210),"YES",IF(AND(Buyer212="CH",Rights212="L",IFERROR(Total_Price212/Amount212,1)&gt;210),"YES",IF(AND(Buyer213="CH",Rights213="L",IFERROR(Total_Price213/Amount213,1)&gt;210),"YES",IF(AND(Buyer214="CH",Rights214="L",IFERROR(Total_Price214/Amount214,1)&gt;210),"YES",IF(AND(Buyer215="CH",Rights215="L",IFERROR(Total_Price215/Amount215,1)&gt;210),"YES",IF(AND(Buyer216="CH",Rights216="L",IFERROR(Total_Price216/Amount216,1)&gt;210),"YES","NO"))))))))))))))))))))))))))))))))))))))))))))))))</f>
        <v>NO</v>
      </c>
      <c r="Z5" s="8">
        <f>IF(S2_GF_PUBLIC1=5,'Pol &amp; Econ Calculations'!K7,IF(S2_GF_PUBLIC1=6,'Pol &amp; Econ Calculations'!K8,1))*IF(S2_GF_PUBLIC2=5,'Pol &amp; Econ Calculations'!K7,IF(S2_GF_PUBLIC2=6,'Pol &amp; Econ Calculations'!K8,1))</f>
        <v>1</v>
      </c>
      <c r="AA5" s="8">
        <f>IF(S2_GILA_PUBLIC1=5,'Pol &amp; Econ Calculations'!L7,IF(S2_GILA_PUBLIC1=6,'Pol &amp; Econ Calculations'!L8,1))*IF(S2_GILA_PUBLIC2=5,'Pol &amp; Econ Calculations'!L7,IF(S2_GILA_PUBLIC2=6,'Pol &amp; Econ Calculations'!L8,1))</f>
        <v>1</v>
      </c>
      <c r="AB5" s="8">
        <f>IF(S2_CH_PUBLIC1=5,'Pol &amp; Econ Calculations'!M5,IF(S2_CH_PUBLIC1=6,'Pol &amp; Econ Calculations'!M6,1))*IF(S2_CH_PUBLIC2=5,'Pol &amp; Econ Calculations'!M5,IF(S2_CH_PUBLIC2=6,'Pol &amp; Econ Calculations'!M6,1))</f>
        <v>1</v>
      </c>
      <c r="AC5" s="8">
        <f>IF(S2_PHX_PUBLIC1=5,'Pol &amp; Econ Calculations'!N7,IF(S2_PHX_PUBLIC1=6,'Pol &amp; Econ Calculations'!N8,1))*IF(S2_PHX_PUBLIC2=5,'Pol &amp; Econ Calculations'!N7,IF(S2_PHX_PUBLIC2=6,'Pol &amp; Econ Calculations'!N8,1))</f>
        <v>1</v>
      </c>
      <c r="AD5" s="8">
        <f>IF(S2_PE_PUBLIC1=5,'Pol &amp; Econ Calculations'!O7,IF(S2_PE_PUBLIC1=6,'Pol &amp; Econ Calculations'!O8,1))*IF(S2_PE_PUBLIC2=5,'Pol &amp; Econ Calculations'!O7,IF(S2_PE_PUBLIC2=6,'Pol &amp; Econ Calculations'!O8,1))</f>
        <v>1</v>
      </c>
      <c r="AE5" s="8">
        <v>1</v>
      </c>
      <c r="AF5" s="8">
        <f>IF(S2_PRES_PUBLIC1=5,'Pol &amp; Econ Calculations'!Q7,IF(S2_PRES_PUBLIC1=6,'Pol &amp; Econ Calculations'!Q8,1))*IF(S2_PRES_PUBLIC2=5,'Pol &amp; Econ Calculations'!Q7,IF(S2_PRES_PUBLIC2=6,'Pol &amp; Econ Calculations'!Q8,1))</f>
        <v>1</v>
      </c>
      <c r="AG5" s="8">
        <f>IF(S2_SEN_PUBLIC1=5,'Pol &amp; Econ Calculations'!R7,IF(S2_SEN_PUBLIC1=6,'Pol &amp; Econ Calculations'!R8,1))*IF(S2_SEN_PUBLIC2=5,'Pol &amp; Econ Calculations'!R7,IF(S2_SEN_PUBLIC2=6,'Pol &amp; Econ Calculations'!R8,1))</f>
        <v>1</v>
      </c>
      <c r="AH5" s="161">
        <f>PRODUCT(Z5:AG5)*IF(X13="YES",IF(S2_CH_PUBLIC1=5,1.05,1),1)*IF(X13="YES",IF(S2_CH_PUBLIC1=6,0.95,1),1)*IF(X14="YES",IF(S2_GILA_PUBLIC1=5,1.05,1),1)*IF(X14="YES",IF(S2_GILA_PUBLIC1=6,0.95,1),1)*0.92</f>
        <v>0.92</v>
      </c>
      <c r="AI5" s="139" t="s">
        <v>575</v>
      </c>
    </row>
    <row r="6" spans="1:38" ht="17" thickTop="1" thickBot="1" x14ac:dyDescent="0.4">
      <c r="A6" s="16" t="s">
        <v>441</v>
      </c>
      <c r="B6" s="181"/>
      <c r="C6" s="181"/>
      <c r="D6" s="12"/>
      <c r="E6" s="18"/>
      <c r="F6" s="18"/>
      <c r="G6" s="12"/>
      <c r="H6" s="18"/>
      <c r="I6" s="18"/>
      <c r="J6" s="2"/>
      <c r="K6" s="14"/>
      <c r="L6" s="14"/>
      <c r="N6" s="33" t="s">
        <v>321</v>
      </c>
      <c r="O6" s="28"/>
      <c r="P6" s="34" t="s">
        <v>264</v>
      </c>
      <c r="Q6" s="34"/>
      <c r="R6" s="33" t="s">
        <v>282</v>
      </c>
      <c r="S6" s="33"/>
      <c r="T6" s="34" t="s">
        <v>301</v>
      </c>
      <c r="U6" s="34"/>
      <c r="W6" t="s">
        <v>813</v>
      </c>
      <c r="X6" t="str">
        <f>IF('Water Calculations'!C19&lt;70,"YES",IF('Water Calculations'!C23&lt;30,"YES","OK"))</f>
        <v>YES</v>
      </c>
      <c r="Z6" s="8">
        <f>IF(S2_GF_PUBLIC1=7,'Pol &amp; Econ Calculations'!K9,IF(S2_GF_PUBLIC1=8,'Pol &amp; Econ Calculations'!K10,1))*IF(S2_GF_PUBLIC2=7,'Pol &amp; Econ Calculations'!K9,IF(S2_GF_PUBLIC2=8,'Pol &amp; Econ Calculations'!K10,1))</f>
        <v>1</v>
      </c>
      <c r="AA6" s="8">
        <f>IF(S2_GILA_PUBLIC1=7,'Pol &amp; Econ Calculations'!L9,IF(S2_GILA_PUBLIC1=8,'Pol &amp; Econ Calculations'!L10,1))*IF(S2_GILA_PUBLIC2=7,'Pol &amp; Econ Calculations'!L9,IF(S2_GILA_PUBLIC2=8,'Pol &amp; Econ Calculations'!L10,1))</f>
        <v>1</v>
      </c>
      <c r="AB6" s="8">
        <f>IF(S2_CH_PUBLIC1=7,'Pol &amp; Econ Calculations'!M9,IF(S2_CH_PUBLIC1=8,'Pol &amp; Econ Calculations'!M10,1))*IF(S2_CH_PUBLIC2=7,'Pol &amp; Econ Calculations'!M9,IF(S2_CH_PUBLIC2=8,'Pol &amp; Econ Calculations'!M10,1))</f>
        <v>1</v>
      </c>
      <c r="AC6" s="8">
        <f>IF(S2_PHX_PUBLIC1=7,'Pol &amp; Econ Calculations'!N9,IF(S2_PHX_PUBLIC1=8,'Pol &amp; Econ Calculations'!N10,1))*IF(S2_PHX_PUBLIC2=7,'Pol &amp; Econ Calculations'!N9,IF(S2_PHX_PUBLIC2=8,'Pol &amp; Econ Calculations'!N10,1))</f>
        <v>1</v>
      </c>
      <c r="AD6" s="8">
        <f>IF(S2_PE_PUBLIC1=7,'Pol &amp; Econ Calculations'!O9,IF(S2_PE_PUBLIC1=8,'Pol &amp; Econ Calculations'!O10,1))*IF(S2_PE_PUBLIC2=7,'Pol &amp; Econ Calculations'!O9,IF(S2_PE_PUBLIC2=8,'Pol &amp; Econ Calculations'!O10,1))</f>
        <v>1</v>
      </c>
      <c r="AE6" s="8">
        <v>1</v>
      </c>
      <c r="AF6" s="8">
        <f>IF(S2_PRES_PUBLIC1=7,'Pol &amp; Econ Calculations'!Q9,IF(S2_PRES_PUBLIC1=8,'Pol &amp; Econ Calculations'!Q10,1))*IF(S2_PRES_PUBLIC2=7,'Pol &amp; Econ Calculations'!Q9,IF(S2_PRES_PUBLIC2=8,'Pol &amp; Econ Calculations'!Q10,1))</f>
        <v>1</v>
      </c>
      <c r="AG6" s="8">
        <f>IF(S2_SEN_PUBLIC1=7,'Pol &amp; Econ Calculations'!R9,IF(S2_SEN_PUBLIC1=8,'Pol &amp; Econ Calculations'!R10,1))*IF(S2_SEN_PUBLIC2=7,'Pol &amp; Econ Calculations'!R9,IF(S2_SEN_PUBLIC2=8,'Pol &amp; Econ Calculations'!R10,1))</f>
        <v>1</v>
      </c>
      <c r="AH6" s="161">
        <f>PRODUCT(Z6:AG6)*IF(X13="YES",IF(S2_CH_PUBLIC1=7,1.05,1),1)*IF(X13="YES",IF(S2_CH_PUBLIC1=8,0.95,1),1)*IF(X14="YES",IF(S2_GILA_PUBLIC1=7,1.05,1),1)*IF(X14="YES",IF(S2_GILA_PUBLIC1=8,0.95,1),1)*0.92</f>
        <v>0.92</v>
      </c>
      <c r="AI6" s="139" t="s">
        <v>576</v>
      </c>
    </row>
    <row r="7" spans="1:38" ht="17" thickTop="1" thickBot="1" x14ac:dyDescent="0.4">
      <c r="A7" s="13"/>
      <c r="B7" s="14"/>
      <c r="C7" s="14"/>
      <c r="D7" s="12"/>
      <c r="E7" s="14"/>
      <c r="F7" s="14"/>
      <c r="G7" s="12"/>
      <c r="H7" s="18"/>
      <c r="I7" s="18"/>
      <c r="J7" s="2"/>
      <c r="K7" s="14"/>
      <c r="L7" s="14"/>
      <c r="N7" s="33" t="s">
        <v>320</v>
      </c>
      <c r="O7" s="28"/>
      <c r="P7" s="34" t="s">
        <v>267</v>
      </c>
      <c r="Q7" s="34"/>
      <c r="R7" s="33" t="s">
        <v>267</v>
      </c>
      <c r="S7" s="33"/>
      <c r="T7" s="34" t="s">
        <v>302</v>
      </c>
      <c r="U7" s="34"/>
      <c r="W7" t="s">
        <v>814</v>
      </c>
      <c r="X7" t="str" cm="1">
        <f t="array" ref="X7">IF(AND(Seller21="PHX",Rights21="H",IFERROR(Total_Price21/Amount21,1)&lt;380),"YES",IF(AND(Seller22="PHX",Rights22="H",IFERROR(Total_Price22/Amount22,1)&lt;380),"YES",IF(AND(Seller23="PHX",Rights23="H",IFERROR(Total_Price23/Amount23,1)&lt;380),"YES",IF(AND(Seller24="PHX",Rights24="H",IFERROR(Total_Price24/Amount24,1)&lt;380),"YES",IF(AND(Seller25="PHX",Rights25="H",IFERROR(Total_Price25/Amount25,1)&lt;380),"YES",IF(AND(Seller26="PHX",Rights26="H",IFERROR(Total_Price26/Amount26,1)&lt;380),"YES",IF(AND(Seller27="PHX",Rights27="H",IFERROR(Total_Price27/Amount27,1)&lt;380),"YES",IF(AND(Seller28="PHX",Rights28="H",IFERROR(Total_Price28/Amount28,1)&lt;380),"YES",IF(AND(Seller29="PHX",Rights29="H",IFERROR(Total_Price29/Amount29,1)&lt;380),"YES",IF(AND(Seller210="PHX",Rights210="H",IFERROR(Total_Price210/Amount210,1)&lt;380),"YES",IF(AND(Seller211="PHX",Rights211="H",IFERROR(Total_Price211/Amount211,1)&lt;380),"YES",IF(AND(Seller212="PHX",Rights212="H",IFERROR(Total_Price212/Amount212,1)&lt;380),"YES",IF(AND(Seller213="PHX",Rights213="H",IFERROR(Total_Price213/Amount213,1)&lt;380),"YES",IF(AND(Seller214="PHX",Rights214="H",IFERROR(Total_Price214/Amount214,1)&lt;380),"YES",IF(AND(Seller215="PHX",Rights215="H",IFERROR(Total_Price215/Amount215,1)&lt;380),"YES",IF(AND(Seller216="PHX",Rights216="H",IFERROR(Total_Price216/Amount216,1)&lt;380),"YES",IF(AND(Seller21="PHX",Rights21="M",IFERROR(Total_Price21/Amount21,1)&lt;285),"YES",IF(AND(Seller22="PHX",Rights22="M",IFERROR(Total_Price22/Amount22,1)&lt;285),"YES",IF(AND(Seller23="PHX",Rights23="M",IFERROR(Total_Price23/Amount23,1)&lt;285),"YES",IF(AND(Seller24="PHX",Rights24="M",IFERROR(Total_Price24/Amount24,1)&lt;285),"YES",IF(AND(Seller25="PHX",Rights25="M",IFERROR(Total_Price25/Amount25,1)&lt;285),"YES",IF(AND(Seller26="PHX",Rights26="M",IFERROR(Total_Price26/Amount26,1)&lt;285),"YES",IF(AND(Seller27="PHX",Rights27="M",IFERROR(Total_Price27/Amount27,1)&lt;285),"YES",IF(AND(Seller28="PHX",Rights28="M",IFERROR(Total_Price28/Amount28,1)&lt;285),"YES",IF(AND(Seller29="PHX",Rights29="M",IFERROR(Total_Price29/Amount29,1)&lt;285),"YES",IF(AND(Seller210="PHX",Rights210="M",IFERROR(Total_Price210/Amount210,1)&lt;285),"YES",IF(AND(Seller211="PHX",Rights211="M",IFERROR(Total_Price211/Amount211,1)&lt;285),"YES",IF(AND(Seller212="PHX",Rights212="M",IFERROR(Total_Price212/Amount212,1)&lt;285),"YES",IF(AND(Seller213="PHX",Rights213="M",IFERROR(Total_Price213/Amount213,1)&lt;285),"YES",IF(AND(Seller214="PHX",Rights214="M",IFERROR(Total_Price214/Amount214,1)&lt;285),"YES",IF(AND(Seller215="PHX",Rights215="M",IFERROR(Total_Price215/Amount215,1)&lt;285),"YES",IF(AND(Seller216="PHX",Rights216="M",IFERROR(Total_Price216/Amount216,1)&lt;285),"YES",IF(AND(Seller21="PHX",Rights21="L",IFERROR(Total_Price21/Amount21,1)&lt;190),"YES",IF(AND(Seller22="PHX",Rights22="L",IFERROR(Total_Price22/Amount22,1)&lt;190),"YES",IF(AND(Seller23="PHX",Rights23="L",IFERROR(Total_Price23/Amount23,1)&lt;190),"YES",IF(AND(Seller24="PHX",Rights24="L",IFERROR(Total_Price24/Amount24,1)&lt;190),"YES",IF(AND(Seller25="PHX",Rights25="L",IFERROR(Total_Price25/Amount25,1)&lt;190),"YES",IF(AND(Seller26="PHX",Rights26="L",IFERROR(Total_Price26/Amount26,1)&lt;190),"YES",IF(AND(Seller27="PHX",Rights27="L",IFERROR(Total_Price27/Amount27,1)&lt;190),"YES",IF(AND(Seller28="PHX",Rights28="L",IFERROR(Total_Price28/Amount28,1)&lt;190),"YES",IF(AND(Seller29="PHX",Rights29="L",IFERROR(Total_Price29/Amount29,1)&lt;190),"YES",IF(AND(Seller210="PHX",Rights210="L",IFERROR(Total_Price210/Amount210,1)&lt;190),"YES",IF(AND(Seller211="PHX",Rights211="L",IFERROR(Total_Price211/Amount211,1)&lt;190),"YES",IF(AND(Seller212="PHX",Rights212="L",IFERROR(Total_Price212/Amount212,1)&lt;190),"YES",IF(AND(Seller213="PHX",Rights213="L",IFERROR(Total_Price213/Amount213,1)&lt;190),"YES",IF(AND(Seller214="PHX",Rights214="L",IFERROR(Total_Price214/Amount214,1)&lt;190),"YES",IF(AND(Seller215="PHX",Rights215="L",IFERROR(Total_Price215/Amount215,1)&lt;190),"YES",IF(AND(Seller216="PHX",Rights216="L",IFERROR(Total_Price216/Amount216,1)&lt;190),"YES","NO"))))))))))))))))))))))))))))))))))))))))))))))))</f>
        <v>NO</v>
      </c>
      <c r="Z7" s="8">
        <f>IF(S2_GF_PUBLIC1=9,'Pol &amp; Econ Calculations'!K11,IF(S2_GF_PUBLIC1=10,'Pol &amp; Econ Calculations'!K12,1))*IF(S2_GF_PUBLIC2=9,'Pol &amp; Econ Calculations'!K11,IF(S2_GF_PUBLIC2=10,'Pol &amp; Econ Calculations'!K12,1))</f>
        <v>1</v>
      </c>
      <c r="AA7" s="8">
        <f>IF(S2_GILA_PUBLIC1=9,'Pol &amp; Econ Calculations'!L11,IF(S2_GILA_PUBLIC1=10,'Pol &amp; Econ Calculations'!L12,1))*IF(S2_GILA_PUBLIC2=9,'Pol &amp; Econ Calculations'!L11,IF(S2_GILA_PUBLIC2=10,'Pol &amp; Econ Calculations'!L12,1))</f>
        <v>1</v>
      </c>
      <c r="AB7" s="8">
        <f>IF(S2_CH_PUBLIC1=9,'Pol &amp; Econ Calculations'!M11,IF(S2_CH_PUBLIC1=10,'Pol &amp; Econ Calculations'!M12,1))*IF(S2_CH_PUBLIC2=9,'Pol &amp; Econ Calculations'!M11,IF(S2_CH_PUBLIC2=10,'Pol &amp; Econ Calculations'!M12,1))</f>
        <v>1</v>
      </c>
      <c r="AC7" s="8">
        <f>IF(S2_PHX_PUBLIC1=9,'Pol &amp; Econ Calculations'!N11,IF(S2_PHX_PUBLIC1=10,'Pol &amp; Econ Calculations'!N12,1))*IF(S2_PHX_PUBLIC2=9,'Pol &amp; Econ Calculations'!N11,IF(S2_PHX_PUBLIC2=10,'Pol &amp; Econ Calculations'!N12,1))</f>
        <v>1</v>
      </c>
      <c r="AD7" s="8">
        <f>IF(S2_PE_PUBLIC1=9,'Pol &amp; Econ Calculations'!O11,IF(S2_PE_PUBLIC1=10,'Pol &amp; Econ Calculations'!O12,1))*IF(S2_PE_PUBLIC2=9,'Pol &amp; Econ Calculations'!O11,IF(S2_PE_PUBLIC2=10,'Pol &amp; Econ Calculations'!O12,1))</f>
        <v>1</v>
      </c>
      <c r="AE7" s="8">
        <v>1</v>
      </c>
      <c r="AF7" s="8">
        <f>IF(S2_PRES_PUBLIC1=9,'Pol &amp; Econ Calculations'!Q11,IF(S2_PRES_PUBLIC1=10,'Pol &amp; Econ Calculations'!Q12,1))*IF(S2_PRES_PUBLIC2=9,'Pol &amp; Econ Calculations'!Q11,IF(S2_PRES_PUBLIC2=10,'Pol &amp; Econ Calculations'!Q12,1))</f>
        <v>1</v>
      </c>
      <c r="AG7" s="8">
        <f>IF(S2_SEN_PUBLIC1=9,'Pol &amp; Econ Calculations'!R11,IF(S2_SEN_PUBLIC1=10,'Pol &amp; Econ Calculations'!R12,1))*IF(S2_SEN_PUBLIC2=9,'Pol &amp; Econ Calculations'!R11,IF(S2_SEN_PUBLIC2=10,'Pol &amp; Econ Calculations'!R12,1))</f>
        <v>1</v>
      </c>
      <c r="AH7" s="161">
        <f>PRODUCT(Z7:AG7)*IF(X13="YES",IF(S2_CH_PUBLIC1=9,1.05,1),1)*IF(X13="YES",IF(S2_CH_PUBLIC1=10,0.95,1),1)*IF(X14="YES",IF(S2_GILA_PUBLIC1=9,1.05,1),1)*IF(X14="YES",IF(S2_GILA_PUBLIC1=10,0.95,1),1)*0.92</f>
        <v>0.92</v>
      </c>
      <c r="AI7" s="139" t="s">
        <v>577</v>
      </c>
    </row>
    <row r="8" spans="1:38" ht="17" thickTop="1" thickBot="1" x14ac:dyDescent="0.4">
      <c r="A8" s="16" t="s">
        <v>237</v>
      </c>
      <c r="B8" s="17"/>
      <c r="C8" s="17"/>
      <c r="D8" s="12"/>
      <c r="E8" s="17"/>
      <c r="F8" s="17"/>
      <c r="G8" s="12"/>
      <c r="H8" s="18"/>
      <c r="I8" s="18"/>
      <c r="J8" s="2"/>
      <c r="K8" s="14"/>
      <c r="L8" s="14"/>
      <c r="N8" s="42">
        <v>22</v>
      </c>
      <c r="O8" s="43"/>
      <c r="P8" s="44">
        <v>26</v>
      </c>
      <c r="Q8" s="45"/>
      <c r="R8" s="42">
        <v>210</v>
      </c>
      <c r="S8" s="43"/>
      <c r="T8" s="44">
        <v>214</v>
      </c>
      <c r="U8" s="45"/>
      <c r="W8" t="s">
        <v>766</v>
      </c>
      <c r="X8" t="str" cm="1">
        <f t="array" ref="X8">IF(AND(Buyer21="PHX",Rights21="H",IFERROR(Total_Price21/Amount21,1)&gt;420),"YES",IF(AND(Buyer22="PHX",Rights22="H",IFERROR(Total_Price22/Amount22,1)&gt;420),"YES",IF(AND(Buyer23="PHX",Rights23="H",IFERROR(Total_Price23/Amount23,1)&gt;420),"YES",IF(AND(Buyer24="PHX",Rights24="H",IFERROR(Total_Price24/Amount24,1)&gt;420),"YES",IF(AND(Buyer25="PHX",Rights25="H",IFERROR(Total_Price25/Amount25,1)&gt;420),"YES",IF(AND(Buyer26="PHX",Rights26="H",IFERROR(Total_Price26/Amount26,1)&gt;420),"YES",IF(AND(Buyer27="PHX",Rights27="H",IFERROR(Total_Price27/Amount27,1)&gt;420),"YES",IF(AND(Buyer28="PHX",Rights28="H",IFERROR(Total_Price28/Amount28,1)&gt;420),"YES",IF(AND(Buyer29="PHX",Rights29="H",IFERROR(Total_Price29/Amount29,1)&gt;420),"YES",IF(AND(Buyer210="PHX",Rights210="H",IFERROR(Total_Price210/Amount210,1)&gt;420),"YES",IF(AND(Buyer211="PHX",Rights211="H",IFERROR(Total_Price211/Amount211,1)&gt;420),"YES",IF(AND(Buyer212="PHX",Rights212="H",IFERROR(Total_Price212/Amount212,1)&gt;420),"YES",IF(AND(Buyer213="PHX",Rights213="H",IFERROR(Total_Price213/Amount213,1)&gt;420),"YES",IF(AND(Buyer214="PHX",Rights214="H",IFERROR(Total_Price214/Amount214,1)&gt;420),"YES",IF(AND(Buyer215="PHX",Rights215="H",IFERROR(Total_Price215/Amount215,1)&gt;420),"YES",IF(AND(Buyer216="PHX",Rights216="H",IFERROR(Total_Price216/Amount216,1)&gt;420),"YES",IF(AND(Buyer21="PHX",Rights21="M",IFERROR(Total_Price21/Amount21,1)&gt;315),"YES",IF(AND(Buyer22="PHX",Rights22="M",IFERROR(Total_Price22/Amount22,1)&gt;315),"YES",IF(AND(Buyer23="PHX",Rights23="M",IFERROR(Total_Price23/Amount23,1)&gt;315),"YES",IF(AND(Buyer24="PHX",Rights24="M",IFERROR(Total_Price24/Amount24,1)&gt;315),"YES",IF(AND(Buyer25="PHX",Rights25="M",IFERROR(Total_Price25/Amount25,1)&gt;315),"YES",IF(AND(Buyer26="PHX",Rights26="M",IFERROR(Total_Price26/Amount26,1)&gt;315),"YES",IF(AND(Buyer27="PHX",Rights27="M",IFERROR(Total_Price27/Amount27,1)&gt;315),"YES",IF(AND(Buyer28="PHX",Rights28="M",IFERROR(Total_Price28/Amount28,1)&gt;315),"YES",IF(AND(Buyer29="PHX",Rights29="M",IFERROR(Total_Price29/Amount29,1)&gt;315),"YES",IF(AND(Buyer210="PHX",Rights210="M",IFERROR(Total_Price210/Amount210,1)&gt;315),"YES",IF(AND(Buyer211="PHX",Rights211="M",IFERROR(Total_Price211/Amount211,1)&gt;315),"YES",IF(AND(Buyer212="PHX",Rights212="M",IFERROR(Total_Price212/Amount212,1)&gt;315),"YES",IF(AND(Buyer213="PHX",Rights213="M",IFERROR(Total_Price213/Amount213,1)&gt;315),"YES",IF(AND(Buyer214="PHX",Rights214="M",IFERROR(Total_Price214/Amount214,1)&gt;315),"YES",IF(AND(Buyer215="PHX",Rights215="M",IFERROR(Total_Price215/Amount215,1)&gt;315),"YES",IF(AND(Buyer216="PHX",Rights216="M",IFERROR(Total_Price216/Amount216,1)&gt;315),"YES",IF(AND(Buyer21="PHX",Rights21="L",IFERROR(Total_Price21/Amount21,1)&gt;210),"YES",IF(AND(Buyer22="PHX",Rights22="L",IFERROR(Total_Price22/Amount22,1)&gt;210),"YES",IF(AND(Buyer23="PHX",Rights23="L",IFERROR(Total_Price23/Amount23,1)&gt;210),"YES",IF(AND(Buyer24="PHX",Rights24="L",IFERROR(Total_Price24/Amount24,1)&gt;210),"YES",IF(AND(Buyer25="PHX",Rights25="L",IFERROR(Total_Price25/Amount25,1)&gt;210),"YES",IF(AND(Buyer26="PHX",Rights26="L",IFERROR(Total_Price26/Amount26,1)&gt;210),"YES",IF(AND(Buyer27="PHX",Rights27="L",IFERROR(Total_Price27/Amount27,1)&gt;210),"YES",IF(AND(Buyer28="PHX",Rights28="L",IFERROR(Total_Price28/Amount28,1)&gt;210),"YES",IF(AND(Buyer29="PHX",Rights29="L",IFERROR(Total_Price29/Amount29,1)&gt;210),"YES",IF(AND(Buyer210="PHX",Rights210="L",IFERROR(Total_Price210/Amount210,1)&gt;210),"YES",IF(AND(Buyer211="PHX",Rights211="L",IFERROR(Total_Price211/Amount211,1)&gt;210),"YES",IF(AND(Buyer212="PHX",Rights212="L",IFERROR(Total_Price212/Amount212,1)&gt;210),"YES",IF(AND(Buyer213="PHX",Rights213="L",IFERROR(Total_Price213/Amount213,1)&gt;210),"YES",IF(AND(Buyer214="PHX",Rights214="L",IFERROR(Total_Price214/Amount214,1)&gt;210),"YES",IF(AND(Buyer215="PHX",Rights215="L",IFERROR(Total_Price215/Amount215,1)&gt;210),"YES",IF(AND(Buyer216="PHX",Rights216="L",IFERROR(Total_Price216/Amount216,1)&gt;210),"YES","NO"))))))))))))))))))))))))))))))))))))))))))))))))</f>
        <v>NO</v>
      </c>
      <c r="Z8" s="8">
        <f>IF(S2_GF_PUBLIC1=11,'Pol &amp; Econ Calculations'!K13,IF(S2_GF_PUBLIC1=12,'Pol &amp; Econ Calculations'!K14,1))*IF(S2_GF_PUBLIC2=11,'Pol &amp; Econ Calculations'!K13,IF(S2_GF_PUBLIC2=12,'Pol &amp; Econ Calculations'!K14,1))</f>
        <v>1</v>
      </c>
      <c r="AA8" s="8">
        <f>IF(S2_GILA_PUBLIC1=11,'Pol &amp; Econ Calculations'!L13,IF(S2_GILA_PUBLIC1=12,'Pol &amp; Econ Calculations'!L14,1))*IF(S2_GILA_PUBLIC2=11,'Pol &amp; Econ Calculations'!L13,IF(S2_GILA_PUBLIC2=12,'Pol &amp; Econ Calculations'!L14,1))</f>
        <v>1</v>
      </c>
      <c r="AB8" s="8">
        <f>IF(S2_CH_PUBLIC1=11,'Pol &amp; Econ Calculations'!M13,IF(S2_CH_PUBLIC1=12,'Pol &amp; Econ Calculations'!M14,1))*IF(S2_CH_PUBLIC2=11,'Pol &amp; Econ Calculations'!M13,IF(S2_CH_PUBLIC2=12,'Pol &amp; Econ Calculations'!M14,1))</f>
        <v>1</v>
      </c>
      <c r="AC8" s="8">
        <f>IF(S2_PHX_PUBLIC1=11,'Pol &amp; Econ Calculations'!N13,IF(S2_PHX_PUBLIC1=12,'Pol &amp; Econ Calculations'!N14,1))*IF(S2_PHX_PUBLIC2=11,'Pol &amp; Econ Calculations'!N13,IF(S2_PHX_PUBLIC2=12,'Pol &amp; Econ Calculations'!N14,1))</f>
        <v>1</v>
      </c>
      <c r="AD8" s="8">
        <f>IF(S2_PE_PUBLIC1=11,'Pol &amp; Econ Calculations'!O13,IF(S2_PE_PUBLIC1=12,'Pol &amp; Econ Calculations'!O14,1))*IF(S2_PE_PUBLIC2=11,'Pol &amp; Econ Calculations'!O13,IF(S2_PE_PUBLIC2=12,'Pol &amp; Econ Calculations'!O14,1))</f>
        <v>1</v>
      </c>
      <c r="AE8" s="8">
        <v>1</v>
      </c>
      <c r="AF8" s="8">
        <f>IF(S2_PRES_PUBLIC1=11,'Pol &amp; Econ Calculations'!Q13,IF(S2_PRES_PUBLIC1=12,'Pol &amp; Econ Calculations'!Q14,1))*IF(S2_PRES_PUBLIC2=11,'Pol &amp; Econ Calculations'!Q13,IF(S2_PRES_PUBLIC2=12,'Pol &amp; Econ Calculations'!Q14,1))</f>
        <v>1</v>
      </c>
      <c r="AG8" s="8">
        <f>IF(S2_SEN_PUBLIC1=11,'Pol &amp; Econ Calculations'!R13,IF(S2_SEN_PUBLIC1=12,'Pol &amp; Econ Calculations'!R14,1))*IF(S2_SEN_PUBLIC2=11,'Pol &amp; Econ Calculations'!R13,IF(S2_SEN_PUBLIC2=12,'Pol &amp; Econ Calculations'!R14,1))</f>
        <v>1</v>
      </c>
      <c r="AH8" s="161">
        <f>PRODUCT(Z8:AG8)*IF(X13="YES",IF(S2_CH_PUBLIC1=11,1.05,1),1)*IF(X13="YES",IF(S2_CH_PUBLIC1=12,0.95,1),1)*IF(X14="YES",IF(S2_GILA_PUBLIC1=11,1.05,1),1)*IF(X14="YES",IF(S2_GILA_PUBLIC1=12,0.95,1),1)*0.92</f>
        <v>0.92</v>
      </c>
      <c r="AI8" s="139" t="s">
        <v>542</v>
      </c>
    </row>
    <row r="9" spans="1:38" ht="17" thickTop="1" thickBot="1" x14ac:dyDescent="0.4">
      <c r="A9" s="13"/>
      <c r="B9" s="14"/>
      <c r="C9" s="14"/>
      <c r="D9" s="12"/>
      <c r="E9" s="14"/>
      <c r="F9" s="14"/>
      <c r="G9" s="12"/>
      <c r="H9" s="18"/>
      <c r="I9" s="18"/>
      <c r="J9" s="2"/>
      <c r="K9" s="14"/>
      <c r="L9" s="14"/>
      <c r="N9" s="30" t="s">
        <v>243</v>
      </c>
      <c r="O9" s="35"/>
      <c r="P9" s="36" t="s">
        <v>258</v>
      </c>
      <c r="Q9" s="36"/>
      <c r="R9" s="35" t="s">
        <v>283</v>
      </c>
      <c r="S9" s="35"/>
      <c r="T9" s="36" t="s">
        <v>303</v>
      </c>
      <c r="U9" s="36"/>
      <c r="W9" t="s">
        <v>815</v>
      </c>
      <c r="X9" t="str">
        <f>IF('Water Calculations'!C31&lt;20,"YES",IF('Water Calculations'!C35&lt;5,"YES","OK"))</f>
        <v>YES</v>
      </c>
      <c r="Z9" s="8">
        <f>IF(S2_GF_PUBLIC1=13,'Pol &amp; Econ Calculations'!K15,IF(S2_GF_PUBLIC1=14,'Pol &amp; Econ Calculations'!K16,1))*IF(S2_GF_PUBLIC2=13,'Pol &amp; Econ Calculations'!K15,IF(S2_GF_PUBLIC2=14,'Pol &amp; Econ Calculations'!K16,1))</f>
        <v>1</v>
      </c>
      <c r="AA9" s="8">
        <f>IF(S2_GILA_PUBLIC1=13,'Pol &amp; Econ Calculations'!L15,IF(S2_GILA_PUBLIC1=14,'Pol &amp; Econ Calculations'!L16,1))*IF(S2_GILA_PUBLIC2=13,'Pol &amp; Econ Calculations'!L15,IF(S2_GILA_PUBLIC2=14,'Pol &amp; Econ Calculations'!L16,1))</f>
        <v>1</v>
      </c>
      <c r="AB9" s="8">
        <f>IF(S2_CH_PUBLIC1=13,'Pol &amp; Econ Calculations'!M15,IF(S2_CH_PUBLIC1=14,'Pol &amp; Econ Calculations'!M16,1))*IF(S2_CH_PUBLIC2=13,'Pol &amp; Econ Calculations'!M15,IF(S2_CH_PUBLIC2=14,'Pol &amp; Econ Calculations'!M16,1))</f>
        <v>1</v>
      </c>
      <c r="AC9" s="8">
        <f>IF(S2_PHX_PUBLIC1=13,'Pol &amp; Econ Calculations'!N15,IF(S2_PHX_PUBLIC1=14,'Pol &amp; Econ Calculations'!N16,1))*IF(S2_PHX_PUBLIC2=13,'Pol &amp; Econ Calculations'!N15,IF(S2_PHX_PUBLIC2=14,'Pol &amp; Econ Calculations'!N16,1))</f>
        <v>1</v>
      </c>
      <c r="AD9" s="8">
        <f>IF(S2_PE_PUBLIC1=13,'Pol &amp; Econ Calculations'!O15,IF(S2_PE_PUBLIC1=14,'Pol &amp; Econ Calculations'!O16,1))*IF(S2_PE_PUBLIC2=13,'Pol &amp; Econ Calculations'!O15,IF(S2_PE_PUBLIC2=14,'Pol &amp; Econ Calculations'!O16,1))</f>
        <v>1</v>
      </c>
      <c r="AE9" s="8">
        <v>1</v>
      </c>
      <c r="AF9" s="8">
        <f>IF(S2_PRES_PUBLIC1=13,'Pol &amp; Econ Calculations'!Q15,IF(S2_PRES_PUBLIC1=14,'Pol &amp; Econ Calculations'!Q16,1))*IF(S2_PRES_PUBLIC2=13,'Pol &amp; Econ Calculations'!Q15,IF(S2_PRES_PUBLIC2=14,'Pol &amp; Econ Calculations'!Q16,1))</f>
        <v>1</v>
      </c>
      <c r="AG9" s="8">
        <f>IF(S2_SEN_PUBLIC1=13,'Pol &amp; Econ Calculations'!R15,IF(S2_SEN_PUBLIC1=14,'Pol &amp; Econ Calculations'!R16,1))*IF(S2_SEN_PUBLIC2=13,'Pol &amp; Econ Calculations'!R15,IF(S2_SEN_PUBLIC2=14,'Pol &amp; Econ Calculations'!R16,1))</f>
        <v>1</v>
      </c>
      <c r="AH9" s="161">
        <f>PRODUCT(Z9:AG9)*IF(X13="YES",IF(S2_CH_PUBLIC1=13,1.05,1),1)*IF(X13="YES",IF(S2_CH_PUBLIC1=14,0.95,1),1)*IF(X14="YES",IF(S2_GILA_PUBLIC1=13,1.05,1),1)*IF(X14="YES",IF(S2_GILA_PUBLIC1=14,0.95,1),1)*0.92*IF(AND('Pol &amp; Econ Calculations'!G46&gt;'Pol &amp; Econ Calculations'!G33,'Pol &amp; Econ Calculations'!G46&gt;Starting_Stock_Price),1.05,0.95)</f>
        <v>0.874</v>
      </c>
      <c r="AI9" s="139" t="s">
        <v>543</v>
      </c>
    </row>
    <row r="10" spans="1:38" ht="16.5" thickTop="1" x14ac:dyDescent="0.35">
      <c r="A10" s="16" t="s">
        <v>238</v>
      </c>
      <c r="B10" s="17"/>
      <c r="C10" s="17"/>
      <c r="D10" s="12"/>
      <c r="E10" s="17"/>
      <c r="F10" s="17"/>
      <c r="G10" s="12"/>
      <c r="H10" s="18"/>
      <c r="I10" s="18"/>
      <c r="J10" s="2"/>
      <c r="K10" s="14"/>
      <c r="L10" s="14"/>
      <c r="N10" s="30" t="s">
        <v>244</v>
      </c>
      <c r="O10" s="35"/>
      <c r="P10" s="36" t="s">
        <v>268</v>
      </c>
      <c r="Q10" s="36"/>
      <c r="R10" s="35" t="s">
        <v>284</v>
      </c>
      <c r="S10" s="35"/>
      <c r="T10" s="36" t="s">
        <v>304</v>
      </c>
      <c r="U10" s="36"/>
      <c r="W10" t="s">
        <v>765</v>
      </c>
      <c r="X10" t="str" cm="1">
        <f t="array" ref="X10">IF(AND(Buyer21="PE",Rights21="H",IFERROR(Total_Price21/Amount21,1)&gt;420),"YES",IF(AND(Buyer22="PE",Rights22="H",IFERROR(Total_Price22/Amount22,1)&gt;420),"YES",IF(AND(Buyer23="PE",Rights23="H",IFERROR(Total_Price23/Amount23,1)&gt;420),"YES",IF(AND(Buyer24="PE",Rights24="H",IFERROR(Total_Price24/Amount24,1)&gt;420),"YES",IF(AND(Buyer25="PE",Rights25="H",IFERROR(Total_Price25/Amount25,1)&gt;420),"YES",IF(AND(Buyer26="PE",Rights26="H",IFERROR(Total_Price26/Amount26,1)&gt;420),"YES",IF(AND(Buyer27="PE",Rights27="H",IFERROR(Total_Price27/Amount27,1)&gt;420),"YES",IF(AND(Buyer28="PE",Rights28="H",IFERROR(Total_Price28/Amount28,1)&gt;420),"YES",IF(AND(Buyer29="PE",Rights29="H",IFERROR(Total_Price29/Amount29,1)&gt;420),"YES",IF(AND(Buyer210="PE",Rights210="H",IFERROR(Total_Price210/Amount210,1)&gt;420),"YES",IF(AND(Buyer211="PE",Rights211="H",IFERROR(Total_Price211/Amount211,1)&gt;420),"YES",IF(AND(Buyer212="PE",Rights212="H",IFERROR(Total_Price212/Amount212,1)&gt;420),"YES",IF(AND(Buyer213="PE",Rights213="H",IFERROR(Total_Price213/Amount213,1)&gt;420),"YES",IF(AND(Buyer214="PE",Rights214="H",IFERROR(Total_Price214/Amount214,1)&gt;420),"YES",IF(AND(Buyer215="PE",Rights215="H",IFERROR(Total_Price215/Amount215,1)&gt;420),"YES",IF(AND(Buyer216="PE",Rights216="H",IFERROR(Total_Price216/Amount216,1)&gt;420),"YES",IF(AND(Buyer21="PE",Rights21="M",IFERROR(Total_Price21/Amount21,1)&gt;315),"YES",IF(AND(Buyer22="PE",Rights22="M",IFERROR(Total_Price22/Amount22,1)&gt;315),"YES",IF(AND(Buyer23="PE",Rights23="M",IFERROR(Total_Price23/Amount23,1)&gt;315),"YES",IF(AND(Buyer24="PE",Rights24="M",IFERROR(Total_Price24/Amount24,1)&gt;315),"YES",IF(AND(Buyer25="PE",Rights25="M",IFERROR(Total_Price25/Amount25,1)&gt;315),"YES",IF(AND(Buyer26="PE",Rights26="M",IFERROR(Total_Price26/Amount26,1)&gt;315),"YES",IF(AND(Buyer27="PE",Rights27="M",IFERROR(Total_Price27/Amount27,1)&gt;315),"YES",IF(AND(Buyer28="PE",Rights28="M",IFERROR(Total_Price28/Amount28,1)&gt;315),"YES",IF(AND(Buyer29="PE",Rights29="M",IFERROR(Total_Price29/Amount29,1)&gt;315),"YES",IF(AND(Buyer210="PE",Rights210="M",IFERROR(Total_Price210/Amount210,1)&gt;315),"YES",IF(AND(Buyer211="PE",Rights211="M",IFERROR(Total_Price211/Amount211,1)&gt;315),"YES",IF(AND(Buyer212="PE",Rights212="M",IFERROR(Total_Price212/Amount212,1)&gt;315),"YES",IF(AND(Buyer213="PE",Rights213="M",IFERROR(Total_Price213/Amount213,1)&gt;315),"YES",IF(AND(Buyer214="PE",Rights214="M",IFERROR(Total_Price214/Amount214,1)&gt;315),"YES",IF(AND(Buyer215="PE",Rights215="M",IFERROR(Total_Price215/Amount215,1)&gt;315),"YES",IF(AND(Buyer216="PE",Rights216="M",IFERROR(Total_Price216/Amount216,1)&gt;315),"YES",IF(AND(Buyer21="PE",Rights21="L",IFERROR(Total_Price21/Amount21,1)&gt;210),"YES",IF(AND(Buyer22="PE",Rights22="L",IFERROR(Total_Price22/Amount22,1)&gt;210),"YES",IF(AND(Buyer23="PE",Rights23="L",IFERROR(Total_Price23/Amount23,1)&gt;210),"YES",IF(AND(Buyer24="PE",Rights24="L",IFERROR(Total_Price24/Amount24,1)&gt;210),"YES",IF(AND(Buyer25="PE",Rights25="L",IFERROR(Total_Price25/Amount25,1)&gt;210),"YES",IF(AND(Buyer26="PE",Rights26="L",IFERROR(Total_Price26/Amount26,1)&gt;210),"YES",IF(AND(Buyer27="PE",Rights27="L",IFERROR(Total_Price27/Amount27,1)&gt;210),"YES",IF(AND(Buyer28="PE",Rights28="L",IFERROR(Total_Price28/Amount28,1)&gt;210),"YES",IF(AND(Buyer29="PE",Rights29="L",IFERROR(Total_Price29/Amount29,1)&gt;210),"YES",IF(AND(Buyer210="PE",Rights210="L",IFERROR(Total_Price210/Amount210,1)&gt;210),"YES",IF(AND(Buyer211="PE",Rights211="L",IFERROR(Total_Price211/Amount211,1)&gt;210),"YES",IF(AND(Buyer212="PE",Rights212="L",IFERROR(Total_Price212/Amount212,1)&gt;210),"YES",IF(AND(Buyer213="PE",Rights213="L",IFERROR(Total_Price213/Amount213,1)&gt;210),"YES",IF(AND(Buyer214="PE",Rights214="L",IFERROR(Total_Price214/Amount214,1)&gt;210),"YES",IF(AND(Buyer215="PE",Rights215="L",IFERROR(Total_Price215/Amount215,1)&gt;210),"YES",IF(AND(Buyer216="PE",Rights216="L",IFERROR(Total_Price216/Amount216,1)&gt;210),"YES","NO"))))))))))))))))))))))))))))))))))))))))))))))))</f>
        <v>NO</v>
      </c>
    </row>
    <row r="11" spans="1:38" ht="16" x14ac:dyDescent="0.35">
      <c r="A11" s="13"/>
      <c r="B11" s="14"/>
      <c r="C11" s="14"/>
      <c r="D11" s="12"/>
      <c r="E11" s="14"/>
      <c r="F11" s="14"/>
      <c r="G11" s="12"/>
      <c r="H11" s="18"/>
      <c r="I11" s="18"/>
      <c r="J11" s="2"/>
      <c r="K11" s="14"/>
      <c r="L11" s="14"/>
      <c r="N11" s="30" t="s">
        <v>245</v>
      </c>
      <c r="O11" s="35"/>
      <c r="P11" s="36" t="s">
        <v>269</v>
      </c>
      <c r="Q11" s="36"/>
      <c r="R11" s="35" t="s">
        <v>285</v>
      </c>
      <c r="S11" s="35"/>
      <c r="T11" s="36" t="s">
        <v>305</v>
      </c>
      <c r="U11" s="36"/>
      <c r="W11" t="s">
        <v>816</v>
      </c>
      <c r="X11" t="str" cm="1">
        <f t="array" ref="X11">IF(AND(Seller21="PE",Rights21="H",IFERROR(Total_Price21/Amount21,1)&lt;380),"YES",IF(AND(Seller22="PE",Rights22="H",IFERROR(Total_Price22/Amount22,1)&lt;380),"YES",IF(AND(Seller23="PE",Rights23="H",IFERROR(Total_Price23/Amount23,1)&lt;380),"YES",IF(AND(Seller24="PE",Rights24="H",IFERROR(Total_Price24/Amount24,1)&lt;380),"YES",IF(AND(Seller25="PE",Rights25="H",IFERROR(Total_Price25/Amount25,1)&lt;380),"YES",IF(AND(Seller26="PE",Rights26="H",IFERROR(Total_Price26/Amount26,1)&lt;380),"YES",IF(AND(Seller27="PE",Rights27="H",IFERROR(Total_Price27/Amount27,1)&lt;380),"YES",IF(AND(Seller28="PE",Rights28="H",IFERROR(Total_Price28/Amount28,1)&lt;380),"YES",IF(AND(Seller29="PE",Rights29="H",IFERROR(Total_Price29/Amount29,1)&lt;380),"YES",IF(AND(Seller210="PE",Rights210="H",IFERROR(Total_Price210/Amount210,1)&lt;380),"YES",IF(AND(Seller211="PE",Rights211="H",IFERROR(Total_Price211/Amount211,1)&lt;380),"YES",IF(AND(Seller212="PE",Rights212="H",IFERROR(Total_Price212/Amount212,1)&lt;380),"YES",IF(AND(Seller213="PE",Rights213="H",IFERROR(Total_Price213/Amount213,1)&lt;380),"YES",IF(AND(Seller214="PE",Rights214="H",IFERROR(Total_Price214/Amount214,1)&lt;380),"YES",IF(AND(Seller215="PE",Rights215="H",IFERROR(Total_Price215/Amount215,1)&lt;380),"YES",IF(AND(Seller216="PE",Rights216="H",IFERROR(Total_Price216/Amount216,1)&lt;380),"YES",IF(AND(Seller21="PE",Rights21="M",IFERROR(Total_Price21/Amount21,1)&lt;285),"YES",IF(AND(Seller22="PE",Rights22="M",IFERROR(Total_Price22/Amount22,1)&lt;285),"YES",IF(AND(Seller23="PE",Rights23="M",IFERROR(Total_Price23/Amount23,1)&lt;285),"YES",IF(AND(Seller24="PE",Rights24="M",IFERROR(Total_Price24/Amount24,1)&lt;285),"YES",IF(AND(Seller25="PE",Rights25="M",IFERROR(Total_Price25/Amount25,1)&lt;285),"YES",IF(AND(Seller26="PE",Rights26="M",IFERROR(Total_Price26/Amount26,1)&lt;285),"YES",IF(AND(Seller27="PE",Rights27="M",IFERROR(Total_Price27/Amount27,1)&lt;285),"YES",IF(AND(Seller28="PE",Rights28="M",IFERROR(Total_Price28/Amount28,1)&lt;285),"YES",IF(AND(Seller29="PE",Rights29="M",IFERROR(Total_Price29/Amount29,1)&lt;285),"YES",IF(AND(Seller210="PE",Rights210="M",IFERROR(Total_Price210/Amount210,1)&lt;285),"YES",IF(AND(Seller211="PE",Rights211="M",IFERROR(Total_Price211/Amount211,1)&lt;285),"YES",IF(AND(Seller212="PE",Rights212="M",IFERROR(Total_Price212/Amount212,1)&lt;285),"YES",IF(AND(Seller213="PE",Rights213="M",IFERROR(Total_Price213/Amount213,1)&lt;285),"YES",IF(AND(Seller214="PE",Rights214="M",IFERROR(Total_Price214/Amount214,1)&lt;285),"YES",IF(AND(Seller215="PE",Rights215="M",IFERROR(Total_Price215/Amount215,1)&lt;285),"YES",IF(AND(Seller216="PE",Rights216="M",IFERROR(Total_Price216/Amount216,1)&lt;285),"YES",IF(AND(Seller21="PE",Rights21="L",IFERROR(Total_Price21/Amount21,1)&lt;190),"YES",IF(AND(Seller22="PE",Rights22="L",IFERROR(Total_Price22/Amount22,1)&lt;190),"YES",IF(AND(Seller23="PE",Rights23="L",IFERROR(Total_Price23/Amount23,1)&lt;190),"YES",IF(AND(Seller24="PE",Rights24="L",IFERROR(Total_Price24/Amount24,1)&lt;190),"YES",IF(AND(Seller25="PE",Rights25="L",IFERROR(Total_Price25/Amount25,1)&lt;190),"YES",IF(AND(Seller26="PE",Rights26="L",IFERROR(Total_Price26/Amount26,1)&lt;190),"YES",IF(AND(Seller27="PE",Rights27="L",IFERROR(Total_Price27/Amount27,1)&lt;190),"YES",IF(AND(Seller28="PE",Rights28="L",IFERROR(Total_Price28/Amount28,1)&lt;190),"YES",IF(AND(Seller29="PE",Rights29="L",IFERROR(Total_Price29/Amount29,1)&lt;190),"YES",IF(AND(Seller210="PE",Rights210="L",IFERROR(Total_Price210/Amount210,1)&lt;190),"YES",IF(AND(Seller211="PE",Rights211="L",IFERROR(Total_Price211/Amount211,1)&lt;190),"YES",IF(AND(Seller212="PE",Rights212="L",IFERROR(Total_Price212/Amount212,1)&lt;190),"YES",IF(AND(Seller213="PE",Rights213="L",IFERROR(Total_Price213/Amount213,1)&lt;190),"YES",IF(AND(Seller214="PE",Rights214="L",IFERROR(Total_Price214/Amount214,1)&lt;190),"YES",IF(AND(Seller215="PE",Rights215="L",IFERROR(Total_Price215/Amount215,1)&lt;190),"YES",IF(AND(Seller216="PE",Rights216="L",IFERROR(Total_Price216/Amount216,1)&lt;190),"YES","NO"))))))))))))))))))))))))))))))))))))))))))))))))</f>
        <v>NO</v>
      </c>
    </row>
    <row r="12" spans="1:38" ht="16.25" customHeight="1" x14ac:dyDescent="0.35">
      <c r="A12" s="16" t="s">
        <v>239</v>
      </c>
      <c r="B12" s="17"/>
      <c r="C12" s="17"/>
      <c r="D12" s="12"/>
      <c r="E12" s="17"/>
      <c r="F12" s="17"/>
      <c r="G12" s="12"/>
      <c r="H12" s="18"/>
      <c r="I12" s="18"/>
      <c r="J12" s="2"/>
      <c r="K12" s="14"/>
      <c r="L12" s="14"/>
      <c r="N12" s="30" t="s">
        <v>246</v>
      </c>
      <c r="O12" s="30"/>
      <c r="P12" s="36" t="s">
        <v>270</v>
      </c>
      <c r="Q12" s="36"/>
      <c r="R12" s="35" t="s">
        <v>286</v>
      </c>
      <c r="S12" s="35"/>
      <c r="T12" s="36" t="s">
        <v>306</v>
      </c>
      <c r="U12" s="36"/>
      <c r="W12" t="s">
        <v>817</v>
      </c>
      <c r="X12" t="str">
        <f>IF(Buyer21="H9",IF('Pol &amp; Econ Calculations'!G59="No","Yes","OK"),IF(Buyer22="H9",IF('Pol &amp; Econ Calculations'!G59="No","Yes","OK"),IF(Buyer23="H9",IF('Pol &amp; Econ Calculations'!G59="No","Yes","OK"),IF(Buyer24="H9",IF('Pol &amp; Econ Calculations'!G59="No","Yes","OK"),IF(Buyer25="H9",IF('Pol &amp; Econ Calculations'!G59="No","Yes","OK"),IF(Buyer26="H9",IF('Pol &amp; Econ Calculations'!G59="No","Yes","OK"),IF(Buyer27="H9",IF('Pol &amp; Econ Calculations'!G59="No","Yes","OK"),IF(Buyer28="H9",IF('Pol &amp; Econ Calculations'!G59="No","Yes","OK"),IF(Buyer29="H9",IF('Pol &amp; Econ Calculations'!G59="No","Yes","OK"),IF(Buyer210="H9",IF('Pol &amp; Econ Calculations'!G59="No","Yes","OK"),IF(Buyer211="H9",IF('Pol &amp; Econ Calculations'!G59="No","Yes","OK"),IF(Buyer212="H9",IF('Pol &amp; Econ Calculations'!G59="No","Yes","OK"),IF(Buyer213="H9",IF('Pol &amp; Econ Calculations'!G59="No","Yes","OK"),IF(Buyer214="H9",IF('Pol &amp; Econ Calculations'!G59="No","Yes","OK"),IF(Buyer215="H9",IF('Pol &amp; Econ Calculations'!G59="No","Yes","OK"),IF(Buyer216="H9",IF('Pol &amp; Econ Calculations'!G59="No","Yes","OK"),"OK"))))))))))))))))</f>
        <v>OK</v>
      </c>
    </row>
    <row r="13" spans="1:38" ht="16.25" customHeight="1" x14ac:dyDescent="0.35">
      <c r="A13" s="13"/>
      <c r="B13" s="14"/>
      <c r="C13" s="14"/>
      <c r="D13" s="12"/>
      <c r="E13" s="14"/>
      <c r="F13" s="14"/>
      <c r="G13" s="12"/>
      <c r="H13" s="18"/>
      <c r="I13" s="18"/>
      <c r="J13" s="2"/>
      <c r="K13" s="14"/>
      <c r="L13" s="14"/>
      <c r="N13" s="35" t="s">
        <v>247</v>
      </c>
      <c r="O13" s="30"/>
      <c r="P13" s="36" t="s">
        <v>271</v>
      </c>
      <c r="Q13" s="36"/>
      <c r="R13" s="35" t="s">
        <v>287</v>
      </c>
      <c r="S13" s="35"/>
      <c r="T13" s="36" t="s">
        <v>307</v>
      </c>
      <c r="U13" s="36"/>
      <c r="W13" t="s">
        <v>818</v>
      </c>
      <c r="X13" t="str">
        <f>IF(AND(S2_CH_PUBLIC1=S2_PE_PUBLIC1,S2_CH_PUBLIC1=S2_PRES_PUBLIC1),"YES",IF(AND(S2_CH_PUBLIC1=S2_PE_PUBLIC1,S2_CH_PUBLIC1=S2_PRES_PUBLIC2),"YES",IF(AND(S2_CH_PUBLIC1=S2_PE_PUBLIC2,S2_CH_PUBLIC1=S2_PRES_PUBLIC1),"YES",IF(AND(S2_CH_PUBLIC1=S2_PE_PUBLIC2,S2_CH_PUBLIC1=S2_PRES_PUBLIC2),"YES",IF(AND(S2_CH_PUBLIC2=S2_PE_PUBLIC1,S2_CH_PUBLIC2=S2_PRES_PUBLIC1),"YES",IF(AND(S2_CH_PUBLIC2=S2_PE_PUBLIC1,S2_CH_PUBLIC2=S2_PRES_PUBLIC2),"YES",IF(AND(S2_CH_PUBLIC2=S2_PE_PUBLIC2,S2_CH_PUBLIC2=S2_PRES_PUBLIC1),"YES",IF(AND(S2_CH_PUBLIC2=S2_PE_PUBLIC2,S2_CH_PUBLIC2=S2_PRES_PUBLIC2),"YES","NO"))))))))</f>
        <v>YES</v>
      </c>
    </row>
    <row r="14" spans="1:38" ht="16.25" customHeight="1" x14ac:dyDescent="0.35">
      <c r="A14" s="16" t="s">
        <v>240</v>
      </c>
      <c r="B14" s="18"/>
      <c r="C14" s="18"/>
      <c r="D14" s="12"/>
      <c r="E14" s="18"/>
      <c r="F14" s="18"/>
      <c r="G14" s="12"/>
      <c r="H14" s="18"/>
      <c r="I14" s="18"/>
      <c r="J14" s="2"/>
      <c r="K14" s="14"/>
      <c r="L14" s="14"/>
      <c r="N14" s="40">
        <v>23</v>
      </c>
      <c r="O14" s="41"/>
      <c r="P14" s="46">
        <v>27</v>
      </c>
      <c r="Q14" s="47"/>
      <c r="R14" s="40">
        <v>211</v>
      </c>
      <c r="S14" s="41"/>
      <c r="T14" s="46">
        <v>215</v>
      </c>
      <c r="U14" s="47"/>
      <c r="W14" t="s">
        <v>837</v>
      </c>
      <c r="X14" t="str">
        <f>IF(AND(S2_GILA_PUBLIC1=S2_PHX_PUBLIC1,S2_GILA_PUBLIC1=S2_SEN_PUBLIC1),"YES",IF(AND(S2_GILA_PUBLIC1=S2_PHX_PUBLIC1,S2_GILA_PUBLIC1=S2_SEN_PUBLIC2),"YES",IF(AND(S2_GILA_PUBLIC1=S2_PHX_PUBLIC2,S2_GILA_PUBLIC1=S2_SEN_PUBLIC1),"YES",IF(AND(S2_GILA_PUBLIC1=S2_PHX_PUBLIC2,S2_GILA_PUBLIC1=S2_SEN_PUBLIC2),"YES",IF(AND(S2_GILA_PUBLIC2=S2_PHX_PUBLIC1,S2_GILA_PUBLIC2=S2_SEN_PUBLIC1),"YES",IF(AND(S2_GILA_PUBLIC2=S2_PHX_PUBLIC1,S2_GILA_PUBLIC2=S2_SEN_PUBLIC2),"YES",IF(AND(S2_GILA_PUBLIC2=S2_PHX_PUBLIC2,S2_GILA_PUBLIC2=S2_SEN_PUBLIC1),"YES",IF(AND(S2_GILA_PUBLIC2=S2_PHX_PUBLIC2,S2_GILA_PUBLIC2=S2_SEN_PUBLIC2),"YES","NO"))))))))</f>
        <v>YES</v>
      </c>
    </row>
    <row r="15" spans="1:38" ht="16.25" customHeight="1" thickBot="1" x14ac:dyDescent="0.4">
      <c r="A15" s="20"/>
      <c r="B15" s="21"/>
      <c r="C15" s="22"/>
      <c r="D15" s="15"/>
      <c r="E15" s="22"/>
      <c r="F15" s="22"/>
      <c r="G15" s="15"/>
      <c r="H15" s="22"/>
      <c r="I15" s="22"/>
      <c r="J15" s="2"/>
      <c r="K15" s="14"/>
      <c r="L15" s="14"/>
      <c r="N15" s="33" t="s">
        <v>248</v>
      </c>
      <c r="O15" s="33"/>
      <c r="P15" s="37" t="s">
        <v>259</v>
      </c>
      <c r="Q15" s="37"/>
      <c r="R15" s="33" t="s">
        <v>288</v>
      </c>
      <c r="S15" s="33"/>
      <c r="T15" s="37" t="s">
        <v>308</v>
      </c>
      <c r="U15" s="37"/>
      <c r="W15" t="s">
        <v>820</v>
      </c>
      <c r="X15" t="str">
        <f>IF(Seller21="T1","YES",IF(Seller22="T1","YES",IF(Seller23="T1","YES",IF(Seller24="T1","YES",IF(Seller25="T1","YES",IF(Seller26="T1","YES",IF(Seller27="T1","YES",IF(Seller28="T1","YES",IF(Seller29="T1","YES",IF(Seller210="T1","YES",IF(Seller211="T1","YES",IF(Seller212="T1","YES",IF(Seller213="T1","YES",IF(Seller214="T1","YES",IF(Seller215="T1","YES",IF(Seller216="T1","YES",IF(Seller21="F10","YES",IF(Seller22="F10","YES",IF(Seller23="F10","YES",IF(Seller24="F10","YES",IF(Seller25="F10","YES",IF(Seller26="F10","YES",IF(Seller27="F10","YES",IF(Seller28="F10","YES",IF(Seller29="F10","YES",IF(Seller210="F10","YES",IF(Seller211="F10","YES",IF(Seller212="F10","YES",IF(Seller213="F10","YES",IF(Seller214="F10","YES",IF(Seller215="F10","YES",IF(Seller216="F10","YES",IF(Seller21="F4","YES",IF(Seller22="F4","YES",IF(Seller23="F4","YES",IF(Seller24="F4","YES",IF(Seller25="F4","YES",IF(Seller26="F4","YES",IF(Seller27="F4","YES",IF(Seller28="F4","YES",IF(Seller29="F4","YES",IF(Seller210="F4","YES",IF(Seller211="F4","YES",IF(Seller212="F4","YES",IF(Seller213="F4","YES",IF(Seller214="F4","YES",IF(Seller215="F4","YES",IF(Seller216="F4","YES",IF(Seller21="F5","YES",IF(Seller22="F5","YES",IF(Seller23="F5","YES",IF(Seller24="F5","YES",IF(Seller25="F5","YES",IF(Seller26="F5","YES",IF(Seller27="F5","YES",IF(Seller28="F5","YES",IF(Seller29="F5","YES",IF(Seller210="F5","YES",IF(Seller211="F5","YES",IF(Seller212="F5","YES",IF(Seller213="F5","YES",IF(Seller214="F5","YES",IF(Seller215="F5","YES",IF(Seller216="F5","YES","NO"))))))))))))))))))))))))))))))))))))))))))))))))))))))))))))))))</f>
        <v>NO</v>
      </c>
      <c r="AL15" t="str">
        <f>IF(Seller21="CH",IF(Buyer21="AW",IF(Amount21&gt;(0.5*'Water Calculations'!$C$3),"Backlash",IF(Seller22="CH",IF(Buyer22="AW",IF(Amount22&gt;(0.5*'Water Calculations'!$C$3),"Backlash",))))),"OK")</f>
        <v>OK</v>
      </c>
    </row>
    <row r="16" spans="1:38" ht="16.25" customHeight="1" x14ac:dyDescent="0.35">
      <c r="A16" s="16" t="s">
        <v>241</v>
      </c>
      <c r="B16" s="17"/>
      <c r="C16" s="17"/>
      <c r="D16" s="12"/>
      <c r="E16" s="17"/>
      <c r="F16" s="17"/>
      <c r="G16" s="12"/>
      <c r="H16" s="214"/>
      <c r="I16" s="214"/>
      <c r="J16" s="2"/>
      <c r="K16" s="14"/>
      <c r="L16" s="14"/>
      <c r="N16" s="33" t="s">
        <v>249</v>
      </c>
      <c r="O16" s="33"/>
      <c r="P16" s="37" t="s">
        <v>272</v>
      </c>
      <c r="Q16" s="37"/>
      <c r="R16" s="33" t="s">
        <v>289</v>
      </c>
      <c r="S16" s="33"/>
      <c r="T16" s="37" t="s">
        <v>309</v>
      </c>
      <c r="U16" s="37"/>
      <c r="W16" t="s">
        <v>819</v>
      </c>
      <c r="X16" t="str">
        <f>IF(Seller21="F6","YES",IF(Seller22="F6","YES",IF(Seller23="F6","YES",IF(Seller24="F6","YES",IF(Seller25="F6","YES",IF(Seller26="F6","YES",IF(Seller27="F6","YES",IF(Seller28="F6","YES",IF(Seller29="F6","YES",IF(Seller210="F6","YES",IF(Seller211="F6","YES",IF(Seller212="F6","YES",IF(Seller213="F6","YES",IF(Seller214="F6","YES",IF(Seller215="F6","YES",IF(Seller216="F6","YES",IF(Seller21="F8","YES",IF(Seller22="F8","YES",IF(Seller23="F8","YES",IF(Seller24="F8","YES",IF(Seller25="F8","YES",IF(Seller26="F8","YES",IF(Seller27="F8","YES",IF(Seller28="F8","YES",IF(Seller29="F8","YES",IF(Seller210="F8","YES",IF(Seller211="F8","YES",IF(Seller212="F8","YES",IF(Seller213="F8","YES",IF(Seller214="F8","YES",IF(Seller215="F8","YES",IF(Seller216="F8","YES",IF(Seller21="F9","YES",IF(Seller22="F9","YES",IF(Seller23="F9","YES",IF(Seller24="F9","YES",IF(Seller25="F9","YES",IF(Seller26="F9","YES",IF(Seller27="F9","YES",IF(Seller28="F9","YES",IF(Seller29="F9","YES",IF(Seller210="F9","YES",IF(Seller211="F9","YES",IF(Seller212="F9","YES",IF(Seller213="F9","YES",IF(Seller214="F9","YES",IF(Seller215="F9","YES",IF(Seller216="F9","YES","NO"))))))))))))))))))))))))))))))))))))))))))))))))</f>
        <v>NO</v>
      </c>
    </row>
    <row r="17" spans="1:39" ht="16.25" customHeight="1" thickBot="1" x14ac:dyDescent="0.4">
      <c r="A17" s="20"/>
      <c r="B17" s="21"/>
      <c r="C17" s="22"/>
      <c r="D17" s="15"/>
      <c r="E17" s="22"/>
      <c r="F17" s="22"/>
      <c r="G17" s="15"/>
      <c r="H17" s="22"/>
      <c r="I17" s="22"/>
      <c r="J17" s="2"/>
      <c r="K17" s="14"/>
      <c r="L17" s="14"/>
      <c r="N17" s="33" t="s">
        <v>250</v>
      </c>
      <c r="O17" s="33"/>
      <c r="P17" s="37" t="s">
        <v>273</v>
      </c>
      <c r="Q17" s="37"/>
      <c r="R17" s="33" t="s">
        <v>290</v>
      </c>
      <c r="S17" s="33"/>
      <c r="T17" s="37" t="s">
        <v>310</v>
      </c>
      <c r="U17" s="37"/>
      <c r="AM17" t="s">
        <v>762</v>
      </c>
    </row>
    <row r="18" spans="1:39" ht="16.25" customHeight="1" x14ac:dyDescent="0.35">
      <c r="A18" s="16" t="s">
        <v>242</v>
      </c>
      <c r="B18" s="17"/>
      <c r="C18" s="17"/>
      <c r="D18" s="12"/>
      <c r="E18" s="17"/>
      <c r="F18" s="17"/>
      <c r="G18" s="12"/>
      <c r="H18" s="18"/>
      <c r="I18" s="18"/>
      <c r="J18" s="2"/>
      <c r="K18" s="14"/>
      <c r="L18" s="14"/>
      <c r="N18" s="33" t="s">
        <v>251</v>
      </c>
      <c r="O18" s="193"/>
      <c r="P18" s="37" t="s">
        <v>274</v>
      </c>
      <c r="Q18" s="37"/>
      <c r="R18" s="33" t="s">
        <v>291</v>
      </c>
      <c r="S18" s="28"/>
      <c r="T18" s="37" t="s">
        <v>311</v>
      </c>
      <c r="U18" s="37"/>
      <c r="AL18" t="str">
        <f>IF(Seller21="CH",IF(Buyer21="AW",IF(Amount21&gt;(0.5*'Water Calculations'!C3),"Backlash",IF(Seller22="CH",IF(Buyer22="AW",IF(Amount22&gt;(0.5*'Water Calculations'!C3),"Backlash",IF(Seller23="CH",IF(Buyer23="AW",IF(Amount23&gt;(0.5*'Water Calculations'!C3),"Backlash",IF(Seller24="CH",IF(Buyer24="AW",IF(Amount24&gt;(0.5*'Water Calculations'!C3),"Backlash",IF(Seller25="CH",IF(Buyer25="AW",IF(Amount25&gt;(0.5*'Water Calculations'!C3),"Backlash",IF(Seller26="CH",IF(Buyer26="AW",IF(Amount26&gt;(0.5*'Water Calculations'!C3),"Backlash",IF(Seller27="CH",IF(Buyer27="AW",IF(Amount27&gt;(0.5*'Water Calculations'!C3),"Backlash",IF(Seller28="CH",IF(Buyer28="AW",IF(Amount28&gt;(0.5*'Water Calculations'!C3),"Backlash",IF(Seller29="CH",IF(Buyer29="AW",IF(Amount29&gt;(0.5*'Water Calculations'!C3),"Backlash",IF(Seller210="CH",IF(Buyer210="AW",IF(Amount210&gt;(0.5*'Water Calculations'!C3),"Backlash",IF(Seller211="CH",IF(Buyer211="AW",IF(Amount211&gt;(0.5*'Water Calculations'!C3),"Backlash",IF(Seller212="CH",IF(Buyer212="AW",IF(Amount212&gt;(0.5*'Water Calculations'!C3),"Backlash",IF(Seller213="CH",IF(Buyer213="AW",IF(Amount213&gt;(0.5*'Water Calculations'!C3),"Backlash",IF(Seller214="CH",IF(Buyer214="AW",IF(Amount214&gt;(0.5*'Water Calculations'!C3),"Backlash",IF(Seller215="CH",IF(Buyer215="AW",IF(Amount215&gt;(0.5*'Water Calculations'!C3),"Backlash",IF(Seller216="CH",IF(Buyer216="AW",IF(Amount216&gt;(0.5*'Water Calculations'!C3),"Backlash","OK"))))))))))))))))))))))))))))))))))))))))))))))),"OK")</f>
        <v>OK</v>
      </c>
    </row>
    <row r="19" spans="1:39" x14ac:dyDescent="0.35">
      <c r="N19" s="33" t="s">
        <v>252</v>
      </c>
      <c r="O19" s="28"/>
      <c r="P19" s="37" t="s">
        <v>275</v>
      </c>
      <c r="Q19" s="37"/>
      <c r="R19" s="33" t="s">
        <v>292</v>
      </c>
      <c r="S19" s="28"/>
      <c r="T19" s="37" t="s">
        <v>312</v>
      </c>
      <c r="U19" s="37"/>
      <c r="AL19">
        <f>IF(Seller21="CH",IF(Rights21="H",-Amount21,0),0)+IF(Seller22="CH",IF(Rights22="H",-Amount22,0),0)+IF(Seller23="CH",IF(Rights23="H",-Amount23,0),0)+IF(Seller24="CH",IF(Rights24="H",-Amount24,0),0)+IF(Seller25="CH",IF(Rights25="H",-Amount25,0),0)+IF(Seller26="CH",IF(Rights26="H",-Amount26,0),0)+IF(Seller27="CH",IF(Rights27="H",-Amount27,0),0)+IF(Seller28="CH",IF(Rights28="H",-Amount28,0),0)+IF(Seller29="CH",IF(Rights29="H",-Amount29,0),0)+IF(Seller210="CH",IF(Rights210="H",-Amount210,0),0)+IF(Seller211="CH",IF(Rights211="H",-Amount211,0),0)+IF(Seller212="CH",IF(Rights212="H",-Amount212,0),0)+IF(Seller213="CH",IF(Rights213="H",-Amount213,0),0)+IF(Seller214="CH",IF(Rights214="H",-Amount214,0),0)+IF(Seller215="CH",IF(Rights215="H",-Amount215,0),0)+IF(Seller216="CH",IF(Rights216="H",-Amount216,0),0)</f>
        <v>0</v>
      </c>
    </row>
    <row r="20" spans="1:39" ht="15" thickBot="1" x14ac:dyDescent="0.4">
      <c r="A20" t="s">
        <v>782</v>
      </c>
      <c r="B20">
        <f ca="1">Election_Outcome_Multiplier</f>
        <v>1.0238095238095237</v>
      </c>
      <c r="N20" s="42">
        <v>24</v>
      </c>
      <c r="O20" s="43"/>
      <c r="P20" s="44">
        <v>28</v>
      </c>
      <c r="Q20" s="45"/>
      <c r="R20" s="42">
        <v>212</v>
      </c>
      <c r="S20" s="43"/>
      <c r="T20" s="44">
        <v>216</v>
      </c>
      <c r="U20" s="45"/>
      <c r="AL20" t="b">
        <f>IF(Seller21="CH",IF(Buyer21="AW",IF(Amount21&gt;(0.5*'Water Calculations'!C3),"Backlash")),IF(Seller22="CH",IF(Buyer22="AW",IF(Amount22&gt;(0.5*'Water Calculations'!C3),"Backlash")),IF(Seller23="CH",IF(Buyer23="AW",IF(Amount23&gt;(0.5*'Water Calculations'!C3),"Backlash")),IF(Seller24="CH",IF(Buyer24="AW",IF(Amount24&gt;(0.5*'Water Calculations'!C3),"Backlash")),IF(Seller25="CH",IF(Buyer25="AW",IF(Amount25&gt;(0.5*'Water Calculations'!C3),"Backlash","OK")))))))</f>
        <v>0</v>
      </c>
    </row>
    <row r="21" spans="1:39" ht="15.5" thickTop="1" thickBot="1" x14ac:dyDescent="0.4">
      <c r="A21" s="205" t="s">
        <v>839</v>
      </c>
      <c r="B21" s="205"/>
      <c r="N21" s="35" t="s">
        <v>253</v>
      </c>
      <c r="O21" s="35"/>
      <c r="P21" s="36" t="s">
        <v>260</v>
      </c>
      <c r="Q21" s="36"/>
      <c r="R21" s="35" t="s">
        <v>293</v>
      </c>
      <c r="S21" s="35"/>
      <c r="T21" s="36" t="s">
        <v>313</v>
      </c>
      <c r="U21" s="36"/>
      <c r="AL21" t="b">
        <f>IF(Seller21="CH",IF(Buyer21="AW",IF(Amount21&gt;(0.5*'Water Calculations'!C9),"Backlash",IF(Seller22="CH",IF(Buyer22="AW",IF(Amount22&gt;(0.5*'Water Calculations'!C9),"Backlash"))))))</f>
        <v>0</v>
      </c>
    </row>
    <row r="22" spans="1:39" ht="15" thickTop="1" x14ac:dyDescent="0.35">
      <c r="N22" s="35" t="s">
        <v>265</v>
      </c>
      <c r="O22" s="35"/>
      <c r="P22" s="36" t="s">
        <v>276</v>
      </c>
      <c r="Q22" s="36"/>
      <c r="R22" s="35" t="s">
        <v>294</v>
      </c>
      <c r="S22" s="35"/>
      <c r="T22" s="36" t="s">
        <v>314</v>
      </c>
      <c r="U22" s="36"/>
    </row>
    <row r="23" spans="1:39" x14ac:dyDescent="0.35">
      <c r="N23" s="35" t="s">
        <v>254</v>
      </c>
      <c r="O23" s="35"/>
      <c r="P23" s="36" t="s">
        <v>277</v>
      </c>
      <c r="Q23" s="36"/>
      <c r="R23" s="35" t="s">
        <v>295</v>
      </c>
      <c r="S23" s="35"/>
      <c r="T23" s="36" t="s">
        <v>315</v>
      </c>
      <c r="U23" s="36"/>
    </row>
    <row r="24" spans="1:39" x14ac:dyDescent="0.35">
      <c r="N24" s="35" t="s">
        <v>255</v>
      </c>
      <c r="O24" s="35"/>
      <c r="P24" s="36" t="s">
        <v>278</v>
      </c>
      <c r="Q24" s="36"/>
      <c r="R24" s="35" t="s">
        <v>296</v>
      </c>
      <c r="S24" s="35"/>
      <c r="T24" s="36" t="s">
        <v>316</v>
      </c>
      <c r="U24" s="36"/>
      <c r="AL24" t="b">
        <f>IF(Seller21="CH",IF(Buyer21="AW",IF(Amount21&gt;(0.5*'Water Calculations'!$C$3),"Backlash","OK"),IF(Seller22="CH",IF(Buyer22="AW",IF(Amount22&gt;(0.5*'Water Calculations'!$C$3),"Backlash","OK"),IF(Seller23="CH",IF(Buyer23="AW",IF(Amount23&gt;(0.5*'Water Calculations'!$C$3),"Backlash","OK"),))))))</f>
        <v>0</v>
      </c>
    </row>
    <row r="25" spans="1:39" x14ac:dyDescent="0.35">
      <c r="N25" s="35" t="s">
        <v>266</v>
      </c>
      <c r="O25" s="35"/>
      <c r="P25" s="36" t="s">
        <v>279</v>
      </c>
      <c r="Q25" s="36"/>
      <c r="R25" s="35" t="s">
        <v>297</v>
      </c>
      <c r="S25" s="30"/>
      <c r="T25" s="36" t="s">
        <v>317</v>
      </c>
      <c r="U25" s="36"/>
      <c r="AL25" t="str">
        <f>IF(AND(Seller21="CH",Buyer21="AW",Amount21&gt;(0.5*'Water Calculations'!C3)),"Yes",IF(AND(Seller22="CH",Buyer22="AW",Amount22&gt;(0.5*'Water Calculations'!C3)),"Yes", IF(AND(Seller23="CH",Buyer23="AW",Amount23&gt;(0.5*'Water Calculations'!C3)),"Yes",IF(AND(Seller24="CH",Buyer24="AW",Amount24&gt;(0.5*'Water Calculations'!C3)),"Yes",IF(AND(Seller25="CH",Buyer25="AW",Amount25&gt;(0.5*'Water Calculations'!C3)),"Yes",IF(AND(Seller26="CH",Buyer26="AW",Amount26&gt;(0.5*'Water Calculations'!C3)),"Yes",IF(AND(Seller27="CH",Buyer27="AW",Amount27&gt;(0.5*'Water Calculations'!C3)),"Yes",IF(AND(Seller28="CH",Buyer28="AW",Amount28&gt;(0.5*'Water Calculations'!C3)),"Yes",IF(AND(Seller29="CH",Buyer29="AW",Amount29&gt;(0.5*'Water Calculations'!C3)),"Yes",IF(AND(Seller210="CH",Buyer210="AW",Amount210&gt;(0.5*'Water Calculations'!C3)),"Yes",IF(AND(Seller211="CH",Buyer211="AW",Amount211&gt;(0.5*'Water Calculations'!C3)),"Yes",IF(AND(Seller212="CH",Buyer212="AW",Amount212&gt;(0.5*'Water Calculations'!C3)),"Yes",IF(AND(Seller213="CH",Buyer213="AW",Amount213&gt;(0.5*'Water Calculations'!C3)),"Yes",IF(AND(Seller214="CH",Buyer214="AW",Amount214&gt;(0.5*'Water Calculations'!C3)),"Yes",IF(AND(Seller215="CH",Buyer215="AW",Amount215&gt;(0.5*'Water Calculations'!C3)),"Yes",IF(AND(Seller216="CH",Buyer216="AW",Amount216&gt;(0.5*'Water Calculations'!C3)),"Yes",IF(AND(Seller21="CH",Buyer21="GF",Amount21&gt;(0.5*'Water Calculations'!C3)),"Yes",IF(AND(Seller22="CH",Buyer22="GF",Amount22&gt;(0.5*'Water Calculations'!C3)),"Yes", IF(AND(Seller23="CH",Buyer23="GF",Amount23&gt;(0.5*'Water Calculations'!C3)),"Yes",IF(AND(Seller24="CH",Buyer24="GF",Amount24&gt;(0.5*'Water Calculations'!C3)),"Yes",IF(AND(Seller25="CH",Buyer25="GF",Amount25&gt;(0.5*'Water Calculations'!C3)),"Yes",IF(AND(Seller26="CH",Buyer26="GF",Amount26&gt;(0.5*'Water Calculations'!C3)),"Yes",IF(AND(Seller27="CH",Buyer27="GF",Amount27&gt;(0.5*'Water Calculations'!C3)),"Yes",IF(AND(Seller28="CH",Buyer28="GF",Amount28&gt;(0.5*'Water Calculations'!C3)),"Yes",IF(AND(Seller29="CH",Buyer29="GF",Amount29&gt;(0.5*'Water Calculations'!C3)),"Yes",IF(AND(Seller210="CH",Buyer210="GF",Amount210&gt;(0.5*'Water Calculations'!C3)),"Yes",IF(AND(Seller211="CH",Buyer211="GF",Amount211&gt;(0.5*'Water Calculations'!C3)),"Yes",IF(AND(Seller212="CH",Buyer212="GF",Amount212&gt;(0.5*'Water Calculations'!C3)),"Yes",IF(AND(Seller213="CH",Buyer213="GF",Amount213&gt;(0.5*'Water Calculations'!C3)),"Yes",IF(AND(Seller214="CH",Buyer214="GF",Amount214&gt;(0.5*'Water Calculations'!C3)),"Yes",IF(AND(Seller215="CH",Buyer215="GF",Amount215&gt;(0.5*'Water Calculations'!C3)),"Yes",IF(AND(Seller216="CH",Buyer216="GF",Amount216&gt;(0.5*'Water Calculations'!C3)),"Yes","OK"))))))))))))))))))))))))))))))))</f>
        <v>OK</v>
      </c>
    </row>
    <row r="26" spans="1:39" x14ac:dyDescent="0.35">
      <c r="AL26" t="str">
        <f>IF(AND(Seller21="CH",Buyer21="GF",Amount21&gt;(0.5*'Water Calculations'!C3)),"Yes",IF(AND(Seller22="CH",Buyer22="GF",Amount22&gt;(0.5*'Water Calculations'!C3)),"Yes", IF(AND(Seller23="CH",Buyer23="GF",Amount23&gt;(0.5*'Water Calculations'!C3)),"Yes",IF(AND(Seller24="CH",Buyer24="GF",Amount24&gt;(0.5*'Water Calculations'!C3)),"Yes",IF(AND(Seller25="CH",Buyer25="GF",Amount25&gt;(0.5*'Water Calculations'!C3)),"Yes",IF(AND(Seller26="CH",Buyer26="GF",Amount26&gt;(0.5*'Water Calculations'!C3)),"Yes",IF(AND(Seller27="CH",Buyer27="GF",Amount27&gt;(0.5*'Water Calculations'!C3)),"Yes",IF(AND(Seller28="CH",Buyer28="GF",Amount28&gt;(0.5*'Water Calculations'!C3)),"Yes",IF(AND(Seller29="CH",Buyer29="GF",Amount29&gt;(0.5*'Water Calculations'!C3)),"Yes",IF(AND(Seller210="CH",Buyer210="GF",Amount210&gt;(0.5*'Water Calculations'!C3)),"Yes",IF(AND(Seller211="CH",Buyer211="GF",Amount211&gt;(0.5*'Water Calculations'!C3)),"Yes",IF(AND(Seller212="CH",Buyer212="GF",Amount212&gt;(0.5*'Water Calculations'!C3)),"Yes",IF(AND(Seller213="CH",Buyer213="GF",Amount213&gt;(0.5*'Water Calculations'!C3)),"Yes",IF(AND(Seller214="CH",Buyer214="GF",Amount214&gt;(0.5*'Water Calculations'!C3)),"Yes",IF(AND(Seller215="CH",Buyer215="GF",Amount215&gt;(0.5*'Water Calculations'!C3)),"Yes",IF(AND(Seller216="CH",Buyer216="GF",Amount216&gt;(0.5*'Water Calculations'!C3)),"Yes","OK"))))))))))))))))</f>
        <v>OK</v>
      </c>
    </row>
    <row r="29" spans="1:39" x14ac:dyDescent="0.35">
      <c r="V29" t="s">
        <v>12</v>
      </c>
    </row>
    <row r="32" spans="1:39" x14ac:dyDescent="0.35">
      <c r="A32" s="150" t="s">
        <v>155</v>
      </c>
      <c r="B32" s="150" t="s">
        <v>156</v>
      </c>
      <c r="C32" s="150" t="s">
        <v>157</v>
      </c>
      <c r="D32" s="150" t="s">
        <v>158</v>
      </c>
      <c r="E32" s="150" t="s">
        <v>57</v>
      </c>
      <c r="F32" s="150" t="s">
        <v>159</v>
      </c>
      <c r="G32" s="150" t="s">
        <v>160</v>
      </c>
      <c r="H32" s="150" t="s">
        <v>161</v>
      </c>
      <c r="I32" s="150" t="s">
        <v>162</v>
      </c>
      <c r="J32" s="150" t="s">
        <v>163</v>
      </c>
      <c r="K32" s="150" t="s">
        <v>164</v>
      </c>
      <c r="L32" s="150" t="s">
        <v>165</v>
      </c>
      <c r="M32" s="150" t="s">
        <v>166</v>
      </c>
      <c r="N32" s="150" t="s">
        <v>167</v>
      </c>
      <c r="O32" s="150" t="s">
        <v>168</v>
      </c>
      <c r="P32" s="150" t="s">
        <v>169</v>
      </c>
      <c r="Q32" s="150" t="s">
        <v>565</v>
      </c>
      <c r="R32" s="150" t="s">
        <v>170</v>
      </c>
      <c r="S32" s="150" t="s">
        <v>171</v>
      </c>
      <c r="T32" s="150" t="s">
        <v>566</v>
      </c>
      <c r="U32" s="150" t="s">
        <v>172</v>
      </c>
      <c r="V32" s="150" t="s">
        <v>173</v>
      </c>
      <c r="W32" s="150" t="s">
        <v>567</v>
      </c>
      <c r="X32" s="150" t="s">
        <v>174</v>
      </c>
      <c r="Y32" s="150" t="s">
        <v>498</v>
      </c>
      <c r="Z32" s="150" t="s">
        <v>568</v>
      </c>
      <c r="AA32" s="150" t="s">
        <v>499</v>
      </c>
      <c r="AB32" s="150" t="s">
        <v>500</v>
      </c>
      <c r="AC32" s="150" t="s">
        <v>569</v>
      </c>
      <c r="AD32" s="150" t="s">
        <v>175</v>
      </c>
      <c r="AE32" s="150" t="s">
        <v>501</v>
      </c>
      <c r="AF32" s="150" t="s">
        <v>570</v>
      </c>
      <c r="AG32" s="150" t="s">
        <v>502</v>
      </c>
      <c r="AH32" s="150" t="s">
        <v>20</v>
      </c>
      <c r="AI32" s="150" t="s">
        <v>571</v>
      </c>
      <c r="AJ32" s="150" t="s">
        <v>176</v>
      </c>
      <c r="AK32" t="s">
        <v>177</v>
      </c>
      <c r="AL32" t="s">
        <v>821</v>
      </c>
    </row>
    <row r="33" spans="1:38" x14ac:dyDescent="0.35">
      <c r="A33" t="str">
        <f>Table1Stakeholders[[#This Row],[Name ]]</f>
        <v>Mayor of Kingman</v>
      </c>
      <c r="B33" t="str">
        <f>Table1Stakeholders[[#This Row],[Type]]</f>
        <v>City</v>
      </c>
      <c r="C33" t="str">
        <f>Table1Stakeholders[[#This Row],[Code]]</f>
        <v>C1</v>
      </c>
      <c r="D33" t="str">
        <f>Table1Stakeholders[[#This Row],[County]]</f>
        <v>Mohave</v>
      </c>
      <c r="E33" t="str">
        <f>Table1Stakeholders[[#This Row],[City]]</f>
        <v>Kingman</v>
      </c>
      <c r="F33">
        <f>Table1Stakeholders[[#This Row],[Leg District]]</f>
        <v>0</v>
      </c>
      <c r="G33">
        <f>Table1Stakeholders[[#This Row],[Acre-Feet Have]]</f>
        <v>50</v>
      </c>
      <c r="H33">
        <f>Table1Stakeholders[[#This Row],[Acre-Feet Demand]]</f>
        <v>0</v>
      </c>
      <c r="I33" t="str">
        <f>Table1Stakeholders[[#This Row],[Water Rights]]</f>
        <v>High</v>
      </c>
      <c r="J33" t="str">
        <f>Table1Stakeholders[[#This Row],[Water Restriction?]]</f>
        <v>No</v>
      </c>
      <c r="K33">
        <f>Table1Stakeholders[[#This Row],[Water Price]]</f>
        <v>250</v>
      </c>
      <c r="L33">
        <f>Table1Stakeholders[[#This Row],[Cut 1]]</f>
        <v>0</v>
      </c>
      <c r="M33">
        <f>Table1Stakeholders[[#This Row],[Cut 2]]</f>
        <v>0</v>
      </c>
      <c r="N33">
        <f>Table1Stakeholders[[#This Row],[Political Weight]]</f>
        <v>1.2</v>
      </c>
      <c r="O33" t="str">
        <f>Table1Stakeholders[[#This Row],[Political Party]]</f>
        <v>Republican</v>
      </c>
      <c r="P33">
        <f>Table1Stakeholders[[#This Row],[Farm Tax]]*Table1Stakeholders[[#This Row],[Farm Tax Scene Impact]]</f>
        <v>1</v>
      </c>
      <c r="Q33" cm="1">
        <f t="array" ref="Q33">1*Scene_2_PHX CHLrepublicans*Scene_2_PHX CHrepublicans*Scene_2_PHX PErepublicans*Scene_2_PHX PRESrepublicans*Scene_2_FARMTAX Rep_Political_Blowback</f>
        <v>1</v>
      </c>
      <c r="R33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1.2</v>
      </c>
      <c r="S33">
        <f>Table1Stakeholders[[#This Row],[Corporate Tax]]*Table1Stakeholders[[#This Row],[Corporate Tax Scene Impact]]</f>
        <v>0.9</v>
      </c>
      <c r="T33" cm="1">
        <f t="array" ref="T33">1*Scene_2_CORPTAX CHLrepublicans*Scene_2_CORPTAX CHrepublicans*Scene_2_CORPTAX PErepublicans*Scene_2_CORPTAX PRESrepublicans*Scene_2_CORPTAX Rep_Political_Blowback</f>
        <v>1</v>
      </c>
      <c r="U33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0.75</v>
      </c>
      <c r="V33">
        <f>Table1Stakeholders[[#This Row],[Water Law]]*Table1Stakeholders[[#This Row],[Water Law Scene Impact]]</f>
        <v>0.3</v>
      </c>
      <c r="W33" cm="1">
        <f t="array" ref="W33">1*Scene_2_WATERLAW CHLrepublicans*Scene_2_WATERLAW CHrepublicans*Scene_2_WATERLAW PErepublicans*Scene_2_WATERLAW PRESrepublicans*Scene_2_WATERLAW Rep_Political_Blowback</f>
        <v>1</v>
      </c>
      <c r="X33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0.25</v>
      </c>
      <c r="Y33">
        <f>Table1Stakeholders[[#This Row],[PHX Mayor]]*Table1Stakeholders[[#This Row],[PHX Mayor Scene Impact]]</f>
        <v>0</v>
      </c>
      <c r="Z33" cm="1">
        <f t="array" ref="Z33">1*Scene_2_PHX CHLrepublicans*Scene_2_PHX CHrepublicans*Scene_2_PHX PErepublicans*Scene_2_PHX PRESrepublicans*Scene_2_PHX Rep_Political_Blowback</f>
        <v>1</v>
      </c>
      <c r="AA3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3">
        <f>Table1Stakeholders[[#This Row],[CH Mayor]]*Table1Stakeholders[[#This Row],[CH Mayor Scene Impact]]</f>
        <v>0</v>
      </c>
      <c r="AC33" cm="1">
        <f t="array" ref="AC33">1*Scene_2_CH CHLrepublicans*Scene_2_CH CHrepublicans*Scene_2_CH PErepublicans*Scene_2_CH PRESrepublicans*Scene_2_CH Rep_Political_Blowback</f>
        <v>1</v>
      </c>
      <c r="AD33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3">
        <f>Table1Stakeholders[[#This Row],[Pres Senate]]*Table1Stakeholders[[#This Row],[Pres Senate Scene Impact]]</f>
        <v>0</v>
      </c>
      <c r="AF33" cm="1">
        <f t="array" ref="AF33">1*Scene_2_PRES CHLrepublicans*Scene_2_PRES CHrepublicans*Scene_2_PRES PErepublicans*Scene_2_PRES PRESrepublicans*Scene_2_PRES Rep_Political_Blowback</f>
        <v>1</v>
      </c>
      <c r="AG33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3">
        <f>Table1Stakeholders[[#This Row],[US Senator]]*Table1Stakeholders[[#This Row],[US Sen Scene Impact]]</f>
        <v>0.5</v>
      </c>
      <c r="AI33" cm="1">
        <f t="array" ref="AI33">1*Scene_2_SEN CHLrepublicans*Scene_2_SEN CHrepublicans*Scene_2_SEN PErepublicans*Scene_2_SEN PRESrepublicans*Scene_2_SEN Rep_Political_Blowback</f>
        <v>1</v>
      </c>
      <c r="AJ33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0.41666666666666669</v>
      </c>
      <c r="AK33" t="s">
        <v>789</v>
      </c>
    </row>
    <row r="34" spans="1:38" x14ac:dyDescent="0.35">
      <c r="A34" t="str">
        <f>Table1Stakeholders[[#This Row],[Name ]]</f>
        <v>Mayor of Buckeye</v>
      </c>
      <c r="B34" t="str">
        <f>Table1Stakeholders[[#This Row],[Type]]</f>
        <v>City</v>
      </c>
      <c r="C34" t="str">
        <f>Table1Stakeholders[[#This Row],[Code]]</f>
        <v>C2</v>
      </c>
      <c r="D34" t="str">
        <f>Table1Stakeholders[[#This Row],[County]]</f>
        <v>Maricopa</v>
      </c>
      <c r="E34" t="str">
        <f>Table1Stakeholders[[#This Row],[City]]</f>
        <v>Buckeye</v>
      </c>
      <c r="F34">
        <f>Table1Stakeholders[[#This Row],[Leg District]]</f>
        <v>0</v>
      </c>
      <c r="G34">
        <f>Table1Stakeholders[[#This Row],[Acre-Feet Have]]</f>
        <v>0</v>
      </c>
      <c r="H34">
        <f>Table1Stakeholders[[#This Row],[Acre-Feet Demand]]</f>
        <v>10</v>
      </c>
      <c r="I34">
        <f>Table1Stakeholders[[#This Row],[Water Rights]]</f>
        <v>0</v>
      </c>
      <c r="J34" t="str">
        <f>Table1Stakeholders[[#This Row],[Water Restriction?]]</f>
        <v>No</v>
      </c>
      <c r="K34" t="str">
        <f>Table1Stakeholders[[#This Row],[Water Price]]</f>
        <v>Central AZ</v>
      </c>
      <c r="L34">
        <f>Table1Stakeholders[[#This Row],[Cut 1]]</f>
        <v>0</v>
      </c>
      <c r="M34">
        <f>Table1Stakeholders[[#This Row],[Cut 2]]</f>
        <v>0</v>
      </c>
      <c r="N34">
        <f>Table1Stakeholders[[#This Row],[Political Weight]]</f>
        <v>1.1000000000000001</v>
      </c>
      <c r="O34" t="str">
        <f>Table1Stakeholders[[#This Row],[Political Party]]</f>
        <v>Republican</v>
      </c>
      <c r="P34">
        <f>Table1Stakeholders[[#This Row],[Farm Tax]]*Table1Stakeholders[[#This Row],[Farm Tax Scene Impact]]</f>
        <v>0.7</v>
      </c>
      <c r="Q34" cm="1">
        <f t="array" ref="Q34">1*Scene_2_PHX CHLrepublicans*Scene_2_PHX CHrepublicans*Scene_2_PHX PErepublicans*Scene_2_PHX PRESrepublicans*Scene_2_FARMTAX Rep_Political_Blowback</f>
        <v>1</v>
      </c>
      <c r="R34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0.63636363636363635</v>
      </c>
      <c r="S34">
        <f>Table1Stakeholders[[#This Row],[Corporate Tax]]*Table1Stakeholders[[#This Row],[Corporate Tax Scene Impact]]</f>
        <v>1.1000000000000001</v>
      </c>
      <c r="T34" cm="1">
        <f t="array" ref="T34">1*Scene_2_CORPTAX CHLrepublicans*Scene_2_CORPTAX CHrepublicans*Scene_2_CORPTAX PErepublicans*Scene_2_CORPTAX PRESrepublicans*Scene_2_CORPTAX Rep_Political_Blowback</f>
        <v>1</v>
      </c>
      <c r="U34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1.2100000000000002</v>
      </c>
      <c r="V34">
        <f>Table1Stakeholders[[#This Row],[Water Law]]*Table1Stakeholders[[#This Row],[Water Law Scene Impact]]</f>
        <v>1.6</v>
      </c>
      <c r="W34" cm="1">
        <f t="array" ref="W34">1*Scene_2_WATERLAW CHLrepublicans*Scene_2_WATERLAW CHrepublicans*Scene_2_WATERLAW PErepublicans*Scene_2_WATERLAW PRESrepublicans*Scene_2_WATERLAW Rep_Political_Blowback</f>
        <v>1</v>
      </c>
      <c r="X34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1.7600000000000002</v>
      </c>
      <c r="Y34">
        <f>Table1Stakeholders[[#This Row],[PHX Mayor]]*Table1Stakeholders[[#This Row],[PHX Mayor Scene Impact]]</f>
        <v>0</v>
      </c>
      <c r="Z34" cm="1">
        <f t="array" ref="Z34">1*Scene_2_PHX CHLrepublicans*Scene_2_PHX CHrepublicans*Scene_2_PHX PErepublicans*Scene_2_PHX PRESrepublicans*Scene_2_PHX Rep_Political_Blowback</f>
        <v>1</v>
      </c>
      <c r="AA34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4">
        <f>Table1Stakeholders[[#This Row],[CH Mayor]]*Table1Stakeholders[[#This Row],[CH Mayor Scene Impact]]</f>
        <v>0</v>
      </c>
      <c r="AC34" cm="1">
        <f t="array" ref="AC34">1*Scene_2_CH CHLrepublicans*Scene_2_CH CHrepublicans*Scene_2_CH PErepublicans*Scene_2_CH PRESrepublicans*Scene_2_CH Rep_Political_Blowback</f>
        <v>1</v>
      </c>
      <c r="AD34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4">
        <f>Table1Stakeholders[[#This Row],[Pres Senate]]*Table1Stakeholders[[#This Row],[Pres Senate Scene Impact]]</f>
        <v>0</v>
      </c>
      <c r="AF34" cm="1">
        <f t="array" ref="AF34">1*Scene_2_PRES CHLrepublicans*Scene_2_PRES CHrepublicans*Scene_2_PRES PErepublicans*Scene_2_PRES PRESrepublicans*Scene_2_PRES Rep_Political_Blowback</f>
        <v>1</v>
      </c>
      <c r="AG34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4">
        <f>Table1Stakeholders[[#This Row],[US Senator]]*Table1Stakeholders[[#This Row],[US Sen Scene Impact]]</f>
        <v>0.76</v>
      </c>
      <c r="AI34" cm="1">
        <f t="array" ref="AI34">1*Scene_2_SEN CHLrepublicans*Scene_2_SEN CHrepublicans*Scene_2_SEN PErepublicans*Scene_2_SEN PRESrepublicans*Scene_2_SEN Rep_Political_Blowback</f>
        <v>1</v>
      </c>
      <c r="AJ34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0.69090909090909092</v>
      </c>
    </row>
    <row r="35" spans="1:38" x14ac:dyDescent="0.35">
      <c r="A35" t="str">
        <f>Table1Stakeholders[[#This Row],[Name ]]</f>
        <v>IC Ocotillo Facilities</v>
      </c>
      <c r="B35" t="str">
        <f>Table1Stakeholders[[#This Row],[Type]]</f>
        <v>Company - Chip Fab</v>
      </c>
      <c r="C35" t="str">
        <f>Table1Stakeholders[[#This Row],[Code]]</f>
        <v>CF1</v>
      </c>
      <c r="D35" t="str">
        <f>Table1Stakeholders[[#This Row],[County]]</f>
        <v>Maricopa</v>
      </c>
      <c r="E35" t="str">
        <f>Table1Stakeholders[[#This Row],[City]]</f>
        <v>Chandler</v>
      </c>
      <c r="F35">
        <f>Table1Stakeholders[[#This Row],[Leg District]]</f>
        <v>0</v>
      </c>
      <c r="G35">
        <f>Table1Stakeholders[[#This Row],[Acre-Feet Have]]</f>
        <v>0</v>
      </c>
      <c r="H35">
        <f>Table1Stakeholders[[#This Row],[Acre-Feet Demand]]</f>
        <v>0</v>
      </c>
      <c r="I35">
        <f>Table1Stakeholders[[#This Row],[Water Rights]]</f>
        <v>0</v>
      </c>
      <c r="J35" t="str">
        <f>Table1Stakeholders[[#This Row],[Water Restriction?]]</f>
        <v>No</v>
      </c>
      <c r="K35">
        <f>Table1Stakeholders[[#This Row],[Water Price]]</f>
        <v>0</v>
      </c>
      <c r="L35">
        <f>Table1Stakeholders[[#This Row],[Cut 1]]</f>
        <v>0</v>
      </c>
      <c r="M35">
        <f>Table1Stakeholders[[#This Row],[Cut 2]]</f>
        <v>0</v>
      </c>
      <c r="N35">
        <f>Table1Stakeholders[[#This Row],[Political Weight]]</f>
        <v>1.5</v>
      </c>
      <c r="O35" t="str">
        <f>Table1Stakeholders[[#This Row],[Political Party]]</f>
        <v>Democrat</v>
      </c>
      <c r="P35">
        <f>Table1Stakeholders[[#This Row],[Farm Tax]]*Table1Stakeholders[[#This Row],[Farm Tax Scene Impact]]</f>
        <v>0.7</v>
      </c>
      <c r="Q35" cm="1">
        <f t="array" ref="Q35">1*Scene_2_PHX CHLcomp*Scene_2_PHX SENcomp*Scene_2_PHX CHLchandler*Scene_2_PHX SENchandler*Scene_2_PHX CHchandler*Scene_2_PHX PHXdemocrats*Scene_2_PHX SENdemocrats*'Persuasion Calculations'!B2*Scene_2_FARMTAX Dem_Political_Blowback</f>
        <v>1</v>
      </c>
      <c r="R35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0.46666666666666662</v>
      </c>
      <c r="S35">
        <f>Table1Stakeholders[[#This Row],[Corporate Tax]]*Table1Stakeholders[[#This Row],[Corporate Tax Scene Impact]]</f>
        <v>1.5</v>
      </c>
      <c r="T35" cm="1">
        <f t="array" ref="T35">1*Scene_2_CORPTAX CHLcomp*Scene_2_CORPTAX SENcomp*Scene_2_CORPTAX CHLchandler*Scene_2_CORPTAX SENchandler*Scene_2_CORPTAX CHchandler*Scene_2_CORPTAX PHXdemocrats*Scene_2_CORPTAX SENdemocrats*Scene_2_CORPTAX Dem_Political_Blowback</f>
        <v>1</v>
      </c>
      <c r="U35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2.25</v>
      </c>
      <c r="V35">
        <f>Table1Stakeholders[[#This Row],[Water Law]]*Table1Stakeholders[[#This Row],[Water Law Scene Impact]]</f>
        <v>1.3</v>
      </c>
      <c r="W35" cm="1">
        <f t="array" ref="W35">1*Scene_2_WATERLAW CHLcomp*Scene_2_WATERLAW SENcomp*Scene_2_WATERLAW CHLchandler*Scene_2_WATERLAW SENchandler*Scene_2_WATERLAW CHchandler*Scene_2_WATERLAW PHXdemocrats*Scene_2_WATERLAW SENdemocrats*Scene_2_WATERLAW Dem_Political_Blowback</f>
        <v>1</v>
      </c>
      <c r="X35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1.9500000000000002</v>
      </c>
      <c r="Y35">
        <f>Table1Stakeholders[[#This Row],[PHX Mayor]]*Table1Stakeholders[[#This Row],[PHX Mayor Scene Impact]]</f>
        <v>0</v>
      </c>
      <c r="Z35" cm="1">
        <f t="array" ref="Z35">1*Scene_2_PHX CHLcomp*Scene_2_PHX SENcomp*Scene_2_PHX CHLchandler*Scene_2_PHX SENchandler*Scene_2_PHX CHchandler*Scene_2_PHX PHXdemocrats*Scene_2_PHX SENdemocrats*Scene_2_PHX Dem_Political_Blowback</f>
        <v>1</v>
      </c>
      <c r="AA35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5">
        <f>Table1Stakeholders[[#This Row],[CH Mayor]]*Table1Stakeholders[[#This Row],[CH Mayor Scene Impact]]</f>
        <v>1.2349999999999999</v>
      </c>
      <c r="AC35" cm="1">
        <f t="array" ref="AC35">1*Scene_2_CH CHLcomp*Scene_2_CH SENcomp*Scene_2_CH CHLchandler*Scene_2_CH SENchandler*Scene_2_CH CHchandler*Scene_2_CH PHXdemocrats*Scene_2_CH SENdemocrats*Scene_2_CH Dem_Political_Blowback</f>
        <v>1</v>
      </c>
      <c r="AD35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1.8524999999999998</v>
      </c>
      <c r="AE35">
        <f>Table1Stakeholders[[#This Row],[Pres Senate]]*Table1Stakeholders[[#This Row],[Pres Senate Scene Impact]]</f>
        <v>0</v>
      </c>
      <c r="AF35" cm="1">
        <f t="array" ref="AF35">1*Scene_2_PRES CHLcomp*Scene_2_PRES SENcomp*Scene_2_PRES CHLchandler*Scene_2_PRES SENchandler*Scene_2_PRES CHchandler*Scene_2_PRES PHXdemocrats*Scene_2_PRES SENdemocrats*Scene_2_PRES Dem_Political_Blowback</f>
        <v>1</v>
      </c>
      <c r="AG35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5">
        <f>Table1Stakeholders[[#This Row],[US Senator]]*Table1Stakeholders[[#This Row],[US Sen Scene Impact]]</f>
        <v>1.2</v>
      </c>
      <c r="AI35" cm="1">
        <f t="array" ref="AI35">1*Scene_2_SEN CHLcomp*Scene_2_SEN SENcomp*Scene_2_SEN CHLchandler*Scene_2_SEN SENchandler*Scene_2_SEN CHchandler*Scene_2_SEN PHXdemocrats*Scene_2_SEN SENdemocrats*Scene_2_SEN Dem_Political_Blowback</f>
        <v>1</v>
      </c>
      <c r="AJ35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1.7999999999999998</v>
      </c>
    </row>
    <row r="36" spans="1:38" x14ac:dyDescent="0.35">
      <c r="A36" t="str">
        <f>Table1Stakeholders[[#This Row],[Name ]]</f>
        <v>Bardeen Semi Plant</v>
      </c>
      <c r="B36" t="str">
        <f>Table1Stakeholders[[#This Row],[Type]]</f>
        <v>Company - Chip Fab</v>
      </c>
      <c r="C36" t="str">
        <f>Table1Stakeholders[[#This Row],[Code]]</f>
        <v>CF2</v>
      </c>
      <c r="D36" t="str">
        <f>Table1Stakeholders[[#This Row],[County]]</f>
        <v>Maricopa</v>
      </c>
      <c r="E36" t="str">
        <f>Table1Stakeholders[[#This Row],[City]]</f>
        <v>Phoenix</v>
      </c>
      <c r="F36">
        <f>Table1Stakeholders[[#This Row],[Leg District]]</f>
        <v>0</v>
      </c>
      <c r="G36">
        <f>Table1Stakeholders[[#This Row],[Acre-Feet Have]]</f>
        <v>0</v>
      </c>
      <c r="H36">
        <f>Table1Stakeholders[[#This Row],[Acre-Feet Demand]]</f>
        <v>0</v>
      </c>
      <c r="I36">
        <f>Table1Stakeholders[[#This Row],[Water Rights]]</f>
        <v>0</v>
      </c>
      <c r="J36" t="str">
        <f>Table1Stakeholders[[#This Row],[Water Restriction?]]</f>
        <v>No</v>
      </c>
      <c r="K36">
        <f>Table1Stakeholders[[#This Row],[Water Price]]</f>
        <v>0</v>
      </c>
      <c r="L36">
        <f>Table1Stakeholders[[#This Row],[Cut 1]]</f>
        <v>0</v>
      </c>
      <c r="M36">
        <f>Table1Stakeholders[[#This Row],[Cut 2]]</f>
        <v>0</v>
      </c>
      <c r="N36">
        <f>Table1Stakeholders[[#This Row],[Political Weight]]</f>
        <v>1.4</v>
      </c>
      <c r="O36" t="str">
        <f>Table1Stakeholders[[#This Row],[Political Party]]</f>
        <v>Republican</v>
      </c>
      <c r="P36">
        <f>Table1Stakeholders[[#This Row],[Farm Tax]]*Table1Stakeholders[[#This Row],[Farm Tax Scene Impact]]</f>
        <v>0.7</v>
      </c>
      <c r="Q36" cm="1">
        <f t="array" ref="Q36">1*Scene_2_PHX CHLcomp*Scene_2_PHX SENcomp*Scene_2_PHX CHLphoenix*Scene_2_PHX SENphoenix*Scene_2_PHX PHXphoenix*Scene_2_PHX CHLrepublicans*Scene_2_PHX CHrepublicans*Scene_2_PHX PErepublicans*Scene_2_PHX PRESrepublicans*Scene_2_FARMTAX Rep_Political_Blowback</f>
        <v>1</v>
      </c>
      <c r="R36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0.5</v>
      </c>
      <c r="S36">
        <f>Table1Stakeholders[[#This Row],[Corporate Tax]]*Table1Stakeholders[[#This Row],[Corporate Tax Scene Impact]]</f>
        <v>1.6</v>
      </c>
      <c r="T36" cm="1">
        <f t="array" ref="T36">1*Scene_2_CORPTAX CHLcomp*Scene_2_CORPTAX SENcomp*Scene_2_CORPTAX CHLphoenix*Scene_2_CORPTAX SENphoenix*Scene_2_CORPTAX PHXphoenix*Scene_2_CORPTAX CHLrepublicans*Scene_2_CORPTAX CHrepublicans*Scene_2_CORPTAX PErepublicans*Scene_2_CORPTAX PRESrepublicans*Scene_2_CORPTAX Rep_Political_Blowback</f>
        <v>1</v>
      </c>
      <c r="U36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2.2399999999999998</v>
      </c>
      <c r="V36">
        <f>Table1Stakeholders[[#This Row],[Water Law]]*Table1Stakeholders[[#This Row],[Water Law Scene Impact]]</f>
        <v>1.2</v>
      </c>
      <c r="W36" cm="1">
        <f t="array" ref="W36">1*Scene_2_WATERLAW CHLcomp*Scene_2_WATERLAW SENcomp*Scene_2_WATERLAW CHLphoenix*Scene_2_WATERLAW SENphoenix*Scene_2_WATERLAW PHXphoenix*Scene_2_WATERLAW CHLrepublicans*Scene_2_WATERLAW CHrepublicans*Scene_2_WATERLAW PErepublicans*Scene_2_WATERLAW PRESrepublicans*Scene_2_WATERLAW Rep_Political_Blowback</f>
        <v>1</v>
      </c>
      <c r="X36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1.68</v>
      </c>
      <c r="Y36">
        <f>Table1Stakeholders[[#This Row],[PHX Mayor]]*Table1Stakeholders[[#This Row],[PHX Mayor Scene Impact]]</f>
        <v>0.91199999999999992</v>
      </c>
      <c r="Z36" cm="1">
        <f t="array" ref="Z36">1*Scene_2_PHX CHLcomp*Scene_2_PHX SENcomp*Scene_2_PHX CHLphoenix*Scene_2_PHX SENphoenix*Scene_2_PHX PHXphoenix*Scene_2_PHX CHLrepublicans*Scene_2_PHX CHrepublicans*Scene_2_PHX PErepublicans*Scene_2_PHX PRESrepublicans*Scene_2_PHX Rep_Political_Blowback</f>
        <v>1</v>
      </c>
      <c r="AA36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0.65142857142857136</v>
      </c>
      <c r="AB36">
        <f>Table1Stakeholders[[#This Row],[CH Mayor]]*Table1Stakeholders[[#This Row],[CH Mayor Scene Impact]]</f>
        <v>0</v>
      </c>
      <c r="AC36" cm="1">
        <f t="array" ref="AC36">1*Scene_2_CH CHLcomp*Scene_2_CH SENcomp*Scene_2_CH CHLphoenix*Scene_2_CH SENphoenix*Scene_2_CH PHXphoenix*Scene_2_CH CHLrepublicans*Scene_2_CH CHrepublicans*Scene_2_CH PErepublicans*Scene_2_CH PRESrepublicans*Scene_2_CH Rep_Political_Blowback</f>
        <v>1</v>
      </c>
      <c r="AD36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6">
        <f>Table1Stakeholders[[#This Row],[Pres Senate]]*Table1Stakeholders[[#This Row],[Pres Senate Scene Impact]]</f>
        <v>0</v>
      </c>
      <c r="AF36" cm="1">
        <f t="array" ref="AF36">1*Scene_2_PRES CHLcomp*Scene_2_PRES SENcomp*Scene_2_PRES CHLphoenix*Scene_2_PRES SENphoenix*Scene_2_PRES PHXphoenix*Scene_2_PRES CHLrepublicans*Scene_2_PRES CHrepublicans*Scene_2_PRES PErepublicans*Scene_2_PRES PRESrepublicans*Scene_2_PRES Rep_Political_Blowback</f>
        <v>1</v>
      </c>
      <c r="AG36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6">
        <f>Table1Stakeholders[[#This Row],[US Senator]]*Table1Stakeholders[[#This Row],[US Sen Scene Impact]]</f>
        <v>0.85499999999999998</v>
      </c>
      <c r="AI36" cm="1">
        <f t="array" ref="AI36">1*Scene_2_SEN CHLcomp*Scene_2_SEN SENcomp*Scene_2_SEN CHLphoenix*Scene_2_SEN SENphoenix*Scene_2_SEN PHXphoenix*Scene_2_SEN CHLrepublicans*Scene_2_SEN CHrepublicans*Scene_2_SEN PErepublicans*Scene_2_SEN PRESrepublicans*Scene_2_SEN Rep_Political_Blowback</f>
        <v>1</v>
      </c>
      <c r="AJ36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0.61071428571428577</v>
      </c>
      <c r="AK36" t="s">
        <v>828</v>
      </c>
      <c r="AL36" t="s">
        <v>822</v>
      </c>
    </row>
    <row r="37" spans="1:38" x14ac:dyDescent="0.35">
      <c r="A37" t="str">
        <f>Table1Stakeholders[[#This Row],[Name ]]</f>
        <v>Bedrock Digital Solutions</v>
      </c>
      <c r="B37" t="str">
        <f>Table1Stakeholders[[#This Row],[Type]]</f>
        <v>Company - Chip Fab</v>
      </c>
      <c r="C37" t="str">
        <f>Table1Stakeholders[[#This Row],[Code]]</f>
        <v>CF3</v>
      </c>
      <c r="D37" t="str">
        <f>Table1Stakeholders[[#This Row],[County]]</f>
        <v>Maricopa</v>
      </c>
      <c r="E37" t="str">
        <f>Table1Stakeholders[[#This Row],[City]]</f>
        <v>Buckeye</v>
      </c>
      <c r="F37">
        <f>Table1Stakeholders[[#This Row],[Leg District]]</f>
        <v>0</v>
      </c>
      <c r="G37">
        <f>Table1Stakeholders[[#This Row],[Acre-Feet Have]]</f>
        <v>0</v>
      </c>
      <c r="H37">
        <f>Table1Stakeholders[[#This Row],[Acre-Feet Demand]]</f>
        <v>0</v>
      </c>
      <c r="I37">
        <f>Table1Stakeholders[[#This Row],[Water Rights]]</f>
        <v>0</v>
      </c>
      <c r="J37" t="str">
        <f>Table1Stakeholders[[#This Row],[Water Restriction?]]</f>
        <v>No</v>
      </c>
      <c r="K37">
        <f>Table1Stakeholders[[#This Row],[Water Price]]</f>
        <v>0</v>
      </c>
      <c r="L37">
        <f>Table1Stakeholders[[#This Row],[Cut 1]]</f>
        <v>0</v>
      </c>
      <c r="M37">
        <f>Table1Stakeholders[[#This Row],[Cut 2]]</f>
        <v>0</v>
      </c>
      <c r="N37">
        <f>Table1Stakeholders[[#This Row],[Political Weight]]</f>
        <v>1.4</v>
      </c>
      <c r="O37" t="str">
        <f>Table1Stakeholders[[#This Row],[Political Party]]</f>
        <v>Republican</v>
      </c>
      <c r="P37">
        <f>Table1Stakeholders[[#This Row],[Farm Tax]]*Table1Stakeholders[[#This Row],[Farm Tax Scene Impact]]</f>
        <v>0.7</v>
      </c>
      <c r="Q37" cm="1">
        <f t="array" ref="Q37">1*Scene_2_PHX CHLcomp*Scene_2_PHX SENcomp*Scene_2_PHX CHLrepublicans*Scene_2_PHX CHrepublicans*Scene_2_PHX PErepublicans*Scene_2_PHX PRESrepublicans*Scene_2_FARMTAX Rep_Political_Blowback</f>
        <v>1</v>
      </c>
      <c r="R37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0.5</v>
      </c>
      <c r="S37">
        <f>Table1Stakeholders[[#This Row],[Corporate Tax]]*Table1Stakeholders[[#This Row],[Corporate Tax Scene Impact]]</f>
        <v>1.6</v>
      </c>
      <c r="T37" cm="1">
        <f t="array" ref="T37">1*Scene_2_CORPTAX CHLcomp*Scene_2_CORPTAX SENcomp*Scene_2_CORPTAX CHLrepublicans*Scene_2_CORPTAX CHrepublicans*Scene_2_CORPTAX PErepublicans*Scene_2_CORPTAX PRESrepublicans*Scene_2_CORPTAX Rep_Political_Blowback</f>
        <v>1</v>
      </c>
      <c r="U37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2.2399999999999998</v>
      </c>
      <c r="V37">
        <f>Table1Stakeholders[[#This Row],[Water Law]]*Table1Stakeholders[[#This Row],[Water Law Scene Impact]]</f>
        <v>1.4</v>
      </c>
      <c r="W37" cm="1">
        <f t="array" ref="W37">1*Scene_2_WATERLAW CHLcomp*Scene_2_WATERLAW SENcomp*Scene_2_WATERLAW CHLrepublicans*Scene_2_WATERLAW CHrepublicans*Scene_2_WATERLAW PErepublicans*Scene_2_WATERLAW PRESrepublicans*Scene_2_WATERLAW Rep_Political_Blowback</f>
        <v>1</v>
      </c>
      <c r="X37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1.9599999999999997</v>
      </c>
      <c r="Y37">
        <f>Table1Stakeholders[[#This Row],[PHX Mayor]]*Table1Stakeholders[[#This Row],[PHX Mayor Scene Impact]]</f>
        <v>0</v>
      </c>
      <c r="Z37" cm="1">
        <f t="array" ref="Z37">1*Scene_2_PHX CHLcomp*Scene_2_PHX SENcomp*Scene_2_PHX CHLrepublicans*Scene_2_PHX CHrepublicans*Scene_2_PHX PErepublicans*Scene_2_PHX PRESrepublicans*Scene_2_PHX Rep_Political_Blowback</f>
        <v>1</v>
      </c>
      <c r="AA37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7">
        <f>Table1Stakeholders[[#This Row],[CH Mayor]]*Table1Stakeholders[[#This Row],[CH Mayor Scene Impact]]</f>
        <v>0</v>
      </c>
      <c r="AC37" cm="1">
        <f t="array" ref="AC37">1*Scene_2_CH CHLcomp*Scene_2_CH SENcomp*Scene_2_CH CHLrepublicans*Scene_2_CH CHrepublicans*Scene_2_CH PErepublicans*Scene_2_CH PRESrepublicans*Scene_2_CH Rep_Political_Blowback</f>
        <v>1</v>
      </c>
      <c r="AD37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7">
        <f>Table1Stakeholders[[#This Row],[Pres Senate]]*Table1Stakeholders[[#This Row],[Pres Senate Scene Impact]]</f>
        <v>0</v>
      </c>
      <c r="AF37" cm="1">
        <f t="array" ref="AF37">1*Scene_2_PRES CHLcomp*Scene_2_PRES SENcomp*Scene_2_PRES CHLrepublicans*Scene_2_PRES CHrepublicans*Scene_2_PRES PErepublicans*Scene_2_PRES PRESrepublicans*Scene_2_PRES Rep_Political_Blowback</f>
        <v>1</v>
      </c>
      <c r="AG37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7">
        <f>Table1Stakeholders[[#This Row],[US Senator]]*Table1Stakeholders[[#This Row],[US Sen Scene Impact]]</f>
        <v>0</v>
      </c>
      <c r="AI37" cm="1">
        <f t="array" ref="AI37">1*Scene_2_SEN CHLcomp*Scene_2_SEN SENcomp*Scene_2_SEN CHLrepublicans*Scene_2_SEN CHrepublicans*Scene_2_SEN PErepublicans*Scene_2_SEN PRESrepublicans*Scene_2_SEN Rep_Political_Blowback</f>
        <v>1</v>
      </c>
      <c r="AJ37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</v>
      </c>
    </row>
    <row r="38" spans="1:38" x14ac:dyDescent="0.35">
      <c r="A38" t="str">
        <f>Table1Stakeholders[[#This Row],[Name ]]</f>
        <v>Farnsworth Farms</v>
      </c>
      <c r="B38" t="str">
        <f>Table1Stakeholders[[#This Row],[Type]]</f>
        <v>Farm</v>
      </c>
      <c r="C38" t="str">
        <f>Table1Stakeholders[[#This Row],[Code]]</f>
        <v>F1</v>
      </c>
      <c r="D38" t="str">
        <f>Table1Stakeholders[[#This Row],[County]]</f>
        <v>Pinal</v>
      </c>
      <c r="E38" t="str">
        <f>Table1Stakeholders[[#This Row],[City]]</f>
        <v>Casa Grande</v>
      </c>
      <c r="F38">
        <f>Table1Stakeholders[[#This Row],[Leg District]]</f>
        <v>0</v>
      </c>
      <c r="G38">
        <f>Table1Stakeholders[[#This Row],[Acre-Feet Have]]</f>
        <v>15</v>
      </c>
      <c r="H38">
        <f>Table1Stakeholders[[#This Row],[Acre-Feet Demand]]</f>
        <v>0</v>
      </c>
      <c r="I38" t="str">
        <f>Table1Stakeholders[[#This Row],[Water Rights]]</f>
        <v>Low</v>
      </c>
      <c r="J38" t="str">
        <f>Table1Stakeholders[[#This Row],[Water Restriction?]]</f>
        <v>No</v>
      </c>
      <c r="K38">
        <f>Table1Stakeholders[[#This Row],[Water Price]]</f>
        <v>75</v>
      </c>
      <c r="L38">
        <f>Table1Stakeholders[[#This Row],[Cut 1]]</f>
        <v>3</v>
      </c>
      <c r="M38">
        <f>Table1Stakeholders[[#This Row],[Cut 2]]</f>
        <v>0</v>
      </c>
      <c r="N38">
        <f>Table1Stakeholders[[#This Row],[Political Weight]]</f>
        <v>1.3</v>
      </c>
      <c r="O38" t="str">
        <f>Table1Stakeholders[[#This Row],[Political Party]]</f>
        <v>Republican</v>
      </c>
      <c r="P38">
        <f>Table1Stakeholders[[#This Row],[Farm Tax]]*Table1Stakeholders[[#This Row],[Farm Tax Scene Impact]]</f>
        <v>1.5</v>
      </c>
      <c r="Q38" cm="1">
        <f t="array" ref="Q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Scene_2_PHX CHLfarm*Scene_2_PHX SENfarm*Scene_2_PHX PRESfarm*Scene_2_PHX CHLrepublicans*Scene_2_PHX CHrepublicans*Scene_2_PHX PErepublicans*Scene_2_PHX PRESrepublicans*Scene_2_FARMTAX Rep_Political_Blowback</f>
        <v>1</v>
      </c>
      <c r="R38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1.9500000000000002</v>
      </c>
      <c r="S38">
        <f>Table1Stakeholders[[#This Row],[Corporate Tax]]*Table1Stakeholders[[#This Row],[Corporate Tax Scene Impact]]</f>
        <v>1</v>
      </c>
      <c r="T38" cm="1">
        <f t="array" ref="T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Scene_2_CORPTAX CHLfarm*Scene_2_CORPTAX SENfarm*Scene_2_CORPTAX PRESfarm*Scene_2_CORPTAX CHLrepublicans*Scene_2_CORPTAX CHrepublicans*Scene_2_CORPTAX PErepublicans*Scene_2_CORPTAX PRESrepublicans*Scene_2_CORPTAX Rep_Political_Blowback</f>
        <v>1</v>
      </c>
      <c r="U38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1.3</v>
      </c>
      <c r="V38">
        <f>Table1Stakeholders[[#This Row],[Water Law]]*Table1Stakeholders[[#This Row],[Water Law Scene Impact]]</f>
        <v>0.9</v>
      </c>
      <c r="W38" cm="1">
        <f t="array" ref="W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Scene_2_WATERLAW CHLfarm*Scene_2_WATERLAW SENfarm*Scene_2_WATERLAW PRESfarm*Scene_2_WATERLAW CHLrepublicans*Scene_2_WATERLAW CHrepublicans*Scene_2_WATERLAW PErepublicans*Scene_2_WATERLAW PRESrepublicans*Scene_2_WATERLAW Rep_Political_Blowback</f>
        <v>1</v>
      </c>
      <c r="X38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0.69230769230769229</v>
      </c>
      <c r="Y38">
        <f>Table1Stakeholders[[#This Row],[PHX Mayor]]*Table1Stakeholders[[#This Row],[PHX Mayor Scene Impact]]</f>
        <v>0</v>
      </c>
      <c r="Z38" cm="1">
        <f t="array" ref="Z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IF(Seller216="F1",0,1)*Scene_2_PHX CHLfarm*Scene_2_PHX SENfarm*Scene_2_PHX PRESfarm*Scene_2_PHX CHLrepublicans*Scene_2_PHX CHrepublicans*Scene_2_PHX PErepublicans*Scene_2_PHX PRESrepublicans*Scene_2_PHX Rep_Political_Blowback</f>
        <v>1</v>
      </c>
      <c r="AA38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8">
        <f>Table1Stakeholders[[#This Row],[CH Mayor]]*Table1Stakeholders[[#This Row],[CH Mayor Scene Impact]]</f>
        <v>0</v>
      </c>
      <c r="AC38" cm="1">
        <f t="array" ref="AC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IF(Seller216="F1",0,1)*Scene_2_CH CHLfarm*Scene_2_CH SENfarm*Scene_2_CH PRESfarm*Scene_2_CH CHLrepublicans*Scene_2_CH CHrepublicans*Scene_2_CH PErepublicans*Scene_2_CH PRESrepublicans*Scene_2_CH Rep_Political_Blowback</f>
        <v>1</v>
      </c>
      <c r="AD38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8">
        <f>Table1Stakeholders[[#This Row],[Pres Senate]]*Table1Stakeholders[[#This Row],[Pres Senate Scene Impact]]</f>
        <v>0</v>
      </c>
      <c r="AF38" cm="1">
        <f t="array" ref="AF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IF(Seller216="F1",0,1)*Scene_2_PRES CHLfarm*Scene_2_PRES SENfarm*Scene_2_PRES PRESfarm*Scene_2_PRES CHLrepublicans*Scene_2_PRES CHrepublicans*Scene_2_PRES PErepublicans*Scene_2_PRES PRESrepublicans*Scene_2_PRES Rep_Political_Blowback</f>
        <v>1</v>
      </c>
      <c r="AG38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38">
        <f>Table1Stakeholders[[#This Row],[US Senator]]*Table1Stakeholders[[#This Row],[US Sen Scene Impact]]</f>
        <v>0.3</v>
      </c>
      <c r="AI38" cm="1">
        <f t="array" ref="AI38">1*IF(Seller21="F1",0,1)*IF(Seller22="F1",0,1)*IF(Seller23="F1",0,1)*IF(Seller24="F1",0,1)*IF(Seller25="F1",0,1)*IF(Seller26="F1",0,1)*IF(Seller27="F1",0,1)*IF(Seller28="F1",0,1)*IF(Seller29="F1",0,1)*IF(Seller210="F1",0,1)*IF(Seller211="F1",0,1)*IF(Seller212="F1",0,1)*IF(Seller213="F1",0,1)*IF(Seller214="F1",0,1)*IF(Seller215="F1",0,1)*IF(Seller216="F1",0,1)*IF(Seller216="F1",0,1)*Scene_2_SEN CHLfarm*Scene_2_SEN SENfarm*Scene_2_SEN PRESfarm*Scene_2_SEN CHLrepublicans*Scene_2_SEN CHrepublicans*Scene_2_SEN PErepublicans*Scene_2_SEN PRESrepublicans*Scene_2_SEN Rep_Political_Blowback</f>
        <v>1</v>
      </c>
      <c r="AJ38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0.23076923076923073</v>
      </c>
    </row>
    <row r="39" spans="1:38" x14ac:dyDescent="0.35">
      <c r="A39" t="str">
        <f>Table1Stakeholders[[#This Row],[Name ]]</f>
        <v>Richmond Feeds</v>
      </c>
      <c r="B39" t="str">
        <f>Table1Stakeholders[[#This Row],[Type]]</f>
        <v>Farm</v>
      </c>
      <c r="C39" t="str">
        <f>Table1Stakeholders[[#This Row],[Code]]</f>
        <v>F10</v>
      </c>
      <c r="D39" t="str">
        <f>Table1Stakeholders[[#This Row],[County]]</f>
        <v>Pinal</v>
      </c>
      <c r="E39" t="str">
        <f>Table1Stakeholders[[#This Row],[City]]</f>
        <v>Yuma</v>
      </c>
      <c r="F39" t="str">
        <f>Table1Stakeholders[[#This Row],[Leg District]]</f>
        <v>Yes</v>
      </c>
      <c r="G39">
        <f>Table1Stakeholders[[#This Row],[Acre-Feet Have]]</f>
        <v>5</v>
      </c>
      <c r="H39">
        <f>Table1Stakeholders[[#This Row],[Acre-Feet Demand]]</f>
        <v>0</v>
      </c>
      <c r="I39" t="str">
        <f>Table1Stakeholders[[#This Row],[Water Rights]]</f>
        <v>High</v>
      </c>
      <c r="J39" t="str">
        <f>Table1Stakeholders[[#This Row],[Water Restriction?]]</f>
        <v>Yes</v>
      </c>
      <c r="K39">
        <f>Table1Stakeholders[[#This Row],[Water Price]]</f>
        <v>100</v>
      </c>
      <c r="L39">
        <f>Table1Stakeholders[[#This Row],[Cut 1]]</f>
        <v>0</v>
      </c>
      <c r="M39">
        <f>Table1Stakeholders[[#This Row],[Cut 2]]</f>
        <v>0</v>
      </c>
      <c r="N39">
        <f>Table1Stakeholders[[#This Row],[Political Weight]]</f>
        <v>1.1000000000000001</v>
      </c>
      <c r="O39" t="str">
        <f>Table1Stakeholders[[#This Row],[Political Party]]</f>
        <v>Republican</v>
      </c>
      <c r="P39">
        <f>Table1Stakeholders[[#This Row],[Farm Tax]]*Table1Stakeholders[[#This Row],[Farm Tax Scene Impact]]</f>
        <v>1.4</v>
      </c>
      <c r="Q39" cm="1">
        <f t="array" ref="Q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Scene_2_PHX CHLfarm*Scene_2_PHX SENfarm*Scene_2_PHX PRESfarm*Scene_2_PHX CHLdistrict*Scene_2_PHX SENdistrict*Scene_2_PHX PRESdistrict*Scene_2_PHX CHLrepublicans*Scene_2_PHX CHrepublicans*Scene_2_PHX PErepublicans*Scene_2_PHX PRESrepublicans*Scene_2_FARMTAX Rep_Political_Blowback</f>
        <v>1</v>
      </c>
      <c r="R39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1.54</v>
      </c>
      <c r="S39">
        <f>Table1Stakeholders[[#This Row],[Corporate Tax]]*Table1Stakeholders[[#This Row],[Corporate Tax Scene Impact]]</f>
        <v>0.8</v>
      </c>
      <c r="T39" cm="1">
        <f t="array" ref="T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Scene_2_CORPTAX CHLfarm*Scene_2_CORPTAX SENfarm*Scene_2_CORPTAX PRESfarm*Scene_2_CORPTAX CHLdistrict*Scene_2_CORPTAX SENdistrict*Scene_2_CORPTAX PRESdistrict*Scene_2_CORPTAX CHLrepublicans*Scene_2_CORPTAX CHrepublicans*Scene_2_CORPTAX PErepublicans*Scene_2_CORPTAX PRESrepublicans*Scene_2_CORPTAX Rep_Political_Blowback</f>
        <v>1</v>
      </c>
      <c r="U39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0.72727272727272729</v>
      </c>
      <c r="V39">
        <f>Table1Stakeholders[[#This Row],[Water Law]]*Table1Stakeholders[[#This Row],[Water Law Scene Impact]]</f>
        <v>1.5</v>
      </c>
      <c r="W39" cm="1">
        <f t="array" ref="W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IF(Seller216="F1",0,1)*Scene_2_WATERLAW CHLfarm*Scene_2_WATERLAW SENfarm*Scene_2_WATERLAW PRESfarm*Scene_2_WATERLAW CHLdistrict*Scene_2_WATERLAW SENdistrict*Scene_2_WATERLAW PRESdistrict*Scene_2_WATERLAW CHLrepublicans*Scene_2_WATERLAW CHrepublicans*Scene_2_WATERLAW PErepublicans*Scene_2_WATERLAW PRESrepublicans*Scene_2_WATERLAW Rep_Political_Blowback</f>
        <v>1</v>
      </c>
      <c r="X39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1.6500000000000001</v>
      </c>
      <c r="Y39">
        <f>Table1Stakeholders[[#This Row],[PHX Mayor]]*Table1Stakeholders[[#This Row],[PHX Mayor Scene Impact]]</f>
        <v>0</v>
      </c>
      <c r="Z39" cm="1">
        <f t="array" ref="Z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IF(Seller216="F1",0,1)*Scene_2_PHX CHLfarm*Scene_2_PHX SENfarm*Scene_2_PHX PRESfarm*Scene_2_PHX CHLdistrict*Scene_2_PHX SENdistrict*Scene_2_PHX PRESdistrict*Scene_2_PHX CHLrepublicans*Scene_2_PHX CHrepublicans*Scene_2_PHX PErepublicans*Scene_2_PHX PRESrepublicans*Scene_2_PHX Rep_Political_Blowback</f>
        <v>1</v>
      </c>
      <c r="AA39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39">
        <f>Table1Stakeholders[[#This Row],[CH Mayor]]*Table1Stakeholders[[#This Row],[CH Mayor Scene Impact]]</f>
        <v>0</v>
      </c>
      <c r="AC39" cm="1">
        <f t="array" ref="AC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IF(Seller216="F1",0,1)*Scene_2_CH CHLfarm*Scene_2_CH SENfarm*Scene_2_CH PRESfarm*Scene_2_CH CHLdistrict*Scene_2_CH SENdistrict*Scene_2_CH PRESdistrict*Scene_2_CH CHLrepublicans*Scene_2_CH CHrepublicans*Scene_2_CH PErepublicans*Scene_2_CH PRESrepublicans*Scene_2_CH Rep_Political_Blowback</f>
        <v>1</v>
      </c>
      <c r="AD39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39">
        <f>Table1Stakeholders[[#This Row],[Pres Senate]]*Table1Stakeholders[[#This Row],[Pres Senate Scene Impact]]</f>
        <v>0.88000000000000012</v>
      </c>
      <c r="AF39" cm="1">
        <f t="array" ref="AF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IF(Seller216="F1",0,1)*Scene_2_PRES CHLfarm*Scene_2_PRES SENfarm*Scene_2_PRES PRESfarm*Scene_2_PRES CHLdistrict*Scene_2_PRES SENdistrict*Scene_2_PRES PRESdistrict*Scene_2_PRES CHLrepublicans*Scene_2_PRES CHrepublicans*Scene_2_PRES PErepublicans*Scene_2_PRES PRESrepublicans*Scene_2_PRES Rep_Political_Blowback</f>
        <v>1</v>
      </c>
      <c r="AG39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0.8</v>
      </c>
      <c r="AH39">
        <f>Table1Stakeholders[[#This Row],[US Senator]]*Table1Stakeholders[[#This Row],[US Sen Scene Impact]]</f>
        <v>0.85499999999999998</v>
      </c>
      <c r="AI39" cm="1">
        <f t="array" ref="AI39">1*IF(Seller21="F10",0,1)*IF(Seller22="F10",0,1)*IF(Seller23="F10",0,1)*IF(Seller24="F10",0,1)*IF(Seller25="F10",0,1)*IF(Seller26="F10",0,1)*IF(Seller27="F10",0,1)*IF(Seller28="F10",0,1)*IF(Seller29="F10",0,1)*IF(Seller210="F10",0,1)*IF(Seller211="F10",0,1)*IF(Seller212="F10",0,1)*IF(Seller213="F10",0,1)*IF(Seller214="F10",0,1)*IF(Seller215="F10",0,1)*IF(Seller216="F10",0,1)*IF(Seller216="F1",0,1)*Scene_2_SEN CHLfarm*Scene_2_SEN SENfarm*Scene_2_SEN PRESfarm*Scene_2_SEN CHLdistrict*Scene_2_SEN SENdistrict*Scene_2_SEN PRESdistrict*Scene_2_SEN CHLrepublicans*Scene_2_SEN CHrepublicans*Scene_2_SEN PErepublicans*Scene_2_SEN PRESrepublicans*Scene_2_SEN Rep_Political_Blowback</f>
        <v>1</v>
      </c>
      <c r="AJ39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0.77727272727272723</v>
      </c>
      <c r="AK39" t="s">
        <v>829</v>
      </c>
      <c r="AL39" t="s">
        <v>823</v>
      </c>
    </row>
    <row r="40" spans="1:38" x14ac:dyDescent="0.35">
      <c r="A40" t="str">
        <f>Table1Stakeholders[[#This Row],[Name ]]</f>
        <v>Benitez Family Farms</v>
      </c>
      <c r="B40" t="str">
        <f>Table1Stakeholders[[#This Row],[Type]]</f>
        <v>Farm</v>
      </c>
      <c r="C40" t="str">
        <f>Table1Stakeholders[[#This Row],[Code]]</f>
        <v>F2</v>
      </c>
      <c r="D40" t="str">
        <f>Table1Stakeholders[[#This Row],[County]]</f>
        <v>La Paz</v>
      </c>
      <c r="E40" t="str">
        <f>Table1Stakeholders[[#This Row],[City]]</f>
        <v>Cibola</v>
      </c>
      <c r="F40">
        <f>Table1Stakeholders[[#This Row],[Leg District]]</f>
        <v>0</v>
      </c>
      <c r="G40">
        <f>Table1Stakeholders[[#This Row],[Acre-Feet Have]]</f>
        <v>5</v>
      </c>
      <c r="H40">
        <f>Table1Stakeholders[[#This Row],[Acre-Feet Demand]]</f>
        <v>0</v>
      </c>
      <c r="I40" t="str">
        <f>Table1Stakeholders[[#This Row],[Water Rights]]</f>
        <v>Medium</v>
      </c>
      <c r="J40" t="str">
        <f>Table1Stakeholders[[#This Row],[Water Restriction?]]</f>
        <v>No</v>
      </c>
      <c r="K40">
        <f>Table1Stakeholders[[#This Row],[Water Price]]</f>
        <v>75</v>
      </c>
      <c r="L40">
        <f>Table1Stakeholders[[#This Row],[Cut 1]]</f>
        <v>0</v>
      </c>
      <c r="M40">
        <f>Table1Stakeholders[[#This Row],[Cut 2]]</f>
        <v>0</v>
      </c>
      <c r="N40">
        <f>Table1Stakeholders[[#This Row],[Political Weight]]</f>
        <v>1.1000000000000001</v>
      </c>
      <c r="O40" t="str">
        <f>Table1Stakeholders[[#This Row],[Political Party]]</f>
        <v>Republican</v>
      </c>
      <c r="P40">
        <f>Table1Stakeholders[[#This Row],[Farm Tax]]*Table1Stakeholders[[#This Row],[Farm Tax Scene Impact]]</f>
        <v>1.4</v>
      </c>
      <c r="Q40" cm="1">
        <f t="array" ref="Q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Scene_2_PHX CHLfarm*Scene_2_PHX SENfarm*Scene_2_PHX PRESfarm*Scene_2_PHX CHLrepublicans*Scene_2_PHX CHrepublicans*Scene_2_PHX PErepublicans*Scene_2_PHX PRESrepublicans*Scene_2_FARMTAX Rep_Political_Blowback</f>
        <v>1</v>
      </c>
      <c r="R40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1.54</v>
      </c>
      <c r="S40">
        <f>Table1Stakeholders[[#This Row],[Corporate Tax]]*Table1Stakeholders[[#This Row],[Corporate Tax Scene Impact]]</f>
        <v>0.9</v>
      </c>
      <c r="T40" cm="1">
        <f t="array" ref="T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Scene_2_CORPTAX CHLfarm*Scene_2_CORPTAX SENfarm*Scene_2_CORPTAX PRESfarm*Scene_2_CORPTAX CHLrepublicans*Scene_2_CORPTAX CHrepublicans*Scene_2_CORPTAX PErepublicans*Scene_2_CORPTAX PRESrepublicans*Scene_2_CORPTAX Rep_Political_Blowback</f>
        <v>1</v>
      </c>
      <c r="U40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0.81818181818181812</v>
      </c>
      <c r="V40">
        <f>Table1Stakeholders[[#This Row],[Water Law]]*Table1Stakeholders[[#This Row],[Water Law Scene Impact]]</f>
        <v>0.9</v>
      </c>
      <c r="W40" cm="1">
        <f t="array" ref="W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IF(Seller216="F1",0,1)*Scene_2_WATERLAW CHLfarm*Scene_2_WATERLAW SENfarm*Scene_2_WATERLAW PRESfarm*Scene_2_WATERLAW CHLrepublicans*Scene_2_WATERLAW CHrepublicans*Scene_2_WATERLAW PErepublicans*Scene_2_WATERLAW PRESrepublicans*Scene_2_WATERLAW Rep_Political_Blowback</f>
        <v>1</v>
      </c>
      <c r="X40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0.81818181818181812</v>
      </c>
      <c r="Y40">
        <f>Table1Stakeholders[[#This Row],[PHX Mayor]]*Table1Stakeholders[[#This Row],[PHX Mayor Scene Impact]]</f>
        <v>0</v>
      </c>
      <c r="Z40" cm="1">
        <f t="array" ref="Z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IF(Seller216="F1",0,1)*Scene_2_PHX CHLfarm*Scene_2_PHX SENfarm*Scene_2_PHX PRESfarm*Scene_2_PHX CHLrepublicans*Scene_2_PHX CHrepublicans*Scene_2_PHX PErepublicans*Scene_2_PHX PRESrepublicans*Scene_2_PHX Rep_Political_Blowback</f>
        <v>1</v>
      </c>
      <c r="AA40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0">
        <f>Table1Stakeholders[[#This Row],[CH Mayor]]*Table1Stakeholders[[#This Row],[CH Mayor Scene Impact]]</f>
        <v>0</v>
      </c>
      <c r="AC40" cm="1">
        <f t="array" ref="AC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IF(Seller216="F1",0,1)*Scene_2_CH CHLfarm*Scene_2_CH SENfarm*Scene_2_CH PRESfarm*Scene_2_CH CHLrepublicans*Scene_2_CH CHrepublicans*Scene_2_CH PErepublicans*Scene_2_CH PRESrepublicans*Scene_2_CH Rep_Political_Blowback</f>
        <v>1</v>
      </c>
      <c r="AD40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0">
        <f>Table1Stakeholders[[#This Row],[Pres Senate]]*Table1Stakeholders[[#This Row],[Pres Senate Scene Impact]]</f>
        <v>0</v>
      </c>
      <c r="AF40" cm="1">
        <f t="array" ref="AF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IF(Seller216="F1",0,1)*Scene_2_PRES CHLfarm*Scene_2_PRES SENfarm*Scene_2_PRES PRESfarm*Scene_2_PRES CHLrepublicans*Scene_2_PRES CHrepublicans*Scene_2_PRES PErepublicans*Scene_2_PRES PRESrepublicans*Scene_2_PRES Rep_Political_Blowback</f>
        <v>1</v>
      </c>
      <c r="AG40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0">
        <f>Table1Stakeholders[[#This Row],[US Senator]]*Table1Stakeholders[[#This Row],[US Sen Scene Impact]]</f>
        <v>0.5</v>
      </c>
      <c r="AI40" cm="1">
        <f t="array" ref="AI40">1*IF(Seller21="F2",0,1)*IF(Seller22="F2",0,1)*IF(Seller23="F2",0,1)*IF(Seller24="F2",0,1)*IF(Seller25="F2",0,1)*IF(Seller26="F2",0,1)*IF(Seller27="F2",0,1)*IF(Seller28="F2",0,1)*IF(Seller29="F2",0,1)*IF(Seller210="F2",0,1)*IF(Seller211="F2",0,1)*IF(Seller212="F2",0,1)*IF(Seller213="F2",0,1)*IF(Seller214="F2",0,1)*IF(Seller215="F2",0,1)*IF(Seller216="F2",0,1)*IF(Seller216="F1",0,1)*Scene_2_SEN CHLfarm*Scene_2_SEN SENfarm*Scene_2_SEN PRESfarm*Scene_2_SEN CHLrepublicans*Scene_2_SEN CHrepublicans*Scene_2_SEN PErepublicans*Scene_2_SEN PRESrepublicans*Scene_2_SEN Rep_Political_Blowback</f>
        <v>1</v>
      </c>
      <c r="AJ40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0.45454545454545453</v>
      </c>
    </row>
    <row r="41" spans="1:38" x14ac:dyDescent="0.35">
      <c r="A41" t="str">
        <f>Table1Stakeholders[[#This Row],[Name ]]</f>
        <v>Saguaro Valley Dairy</v>
      </c>
      <c r="B41" t="str">
        <f>Table1Stakeholders[[#This Row],[Type]]</f>
        <v>Farm</v>
      </c>
      <c r="C41" t="str">
        <f>Table1Stakeholders[[#This Row],[Code]]</f>
        <v>F3</v>
      </c>
      <c r="D41" t="str">
        <f>Table1Stakeholders[[#This Row],[County]]</f>
        <v>La Paz</v>
      </c>
      <c r="E41" t="str">
        <f>Table1Stakeholders[[#This Row],[City]]</f>
        <v>Cibola</v>
      </c>
      <c r="F41">
        <f>Table1Stakeholders[[#This Row],[Leg District]]</f>
        <v>0</v>
      </c>
      <c r="G41">
        <f>Table1Stakeholders[[#This Row],[Acre-Feet Have]]</f>
        <v>5</v>
      </c>
      <c r="H41">
        <f>Table1Stakeholders[[#This Row],[Acre-Feet Demand]]</f>
        <v>0</v>
      </c>
      <c r="I41" t="str">
        <f>Table1Stakeholders[[#This Row],[Water Rights]]</f>
        <v>Medium</v>
      </c>
      <c r="J41" t="str">
        <f>Table1Stakeholders[[#This Row],[Water Restriction?]]</f>
        <v>No</v>
      </c>
      <c r="K41">
        <f>Table1Stakeholders[[#This Row],[Water Price]]</f>
        <v>75</v>
      </c>
      <c r="L41">
        <f>Table1Stakeholders[[#This Row],[Cut 1]]</f>
        <v>0</v>
      </c>
      <c r="M41">
        <f>Table1Stakeholders[[#This Row],[Cut 2]]</f>
        <v>0</v>
      </c>
      <c r="N41">
        <f>Table1Stakeholders[[#This Row],[Political Weight]]</f>
        <v>1.1000000000000001</v>
      </c>
      <c r="O41" t="str">
        <f>Table1Stakeholders[[#This Row],[Political Party]]</f>
        <v>Independent</v>
      </c>
      <c r="P41">
        <f>Table1Stakeholders[[#This Row],[Farm Tax]]*Table1Stakeholders[[#This Row],[Farm Tax Scene Impact]]</f>
        <v>1.4</v>
      </c>
      <c r="Q41" cm="1">
        <f t="array" ref="Q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Scene_2_PHX CHLfarm*Scene_2_PHX SENfarm*Scene_2_PHX PRESfarm</f>
        <v>1</v>
      </c>
      <c r="R41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1.54</v>
      </c>
      <c r="S41">
        <f>Table1Stakeholders[[#This Row],[Corporate Tax]]*Table1Stakeholders[[#This Row],[Corporate Tax Scene Impact]]</f>
        <v>0.9</v>
      </c>
      <c r="T41" cm="1">
        <f t="array" ref="T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Scene_2_CORPTAX CHLfarm*Scene_2_CORPTAX SENfarm*Scene_2_CORPTAX PRESfarm</f>
        <v>1</v>
      </c>
      <c r="U41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0.81818181818181812</v>
      </c>
      <c r="V41">
        <f>Table1Stakeholders[[#This Row],[Water Law]]*Table1Stakeholders[[#This Row],[Water Law Scene Impact]]</f>
        <v>0.9</v>
      </c>
      <c r="W41" cm="1">
        <f t="array" ref="W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IF(Seller216="F1",0,1)*Scene_2_WATERLAW CHLfarm*Scene_2_WATERLAW SENfarm*Scene_2_WATERLAW PRESfarm</f>
        <v>1</v>
      </c>
      <c r="X41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0.81818181818181812</v>
      </c>
      <c r="Y41">
        <f>Table1Stakeholders[[#This Row],[PHX Mayor]]*Table1Stakeholders[[#This Row],[PHX Mayor Scene Impact]]</f>
        <v>0</v>
      </c>
      <c r="Z41" cm="1">
        <f t="array" ref="Z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IF(Seller216="F1",0,1)*Scene_2_PHX CHLfarm*Scene_2_PHX SENfarm*Scene_2_PHX PRESfarm</f>
        <v>1</v>
      </c>
      <c r="AA41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1">
        <f>Table1Stakeholders[[#This Row],[CH Mayor]]*Table1Stakeholders[[#This Row],[CH Mayor Scene Impact]]</f>
        <v>0</v>
      </c>
      <c r="AC41" cm="1">
        <f t="array" ref="AC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IF(Seller216="F1",0,1)*Scene_2_CH CHLfarm*Scene_2_CH SENfarm*Scene_2_CH PRESfarm</f>
        <v>1</v>
      </c>
      <c r="AD41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1">
        <f>Table1Stakeholders[[#This Row],[Pres Senate]]*Table1Stakeholders[[#This Row],[Pres Senate Scene Impact]]</f>
        <v>0</v>
      </c>
      <c r="AF41" cm="1">
        <f t="array" ref="AF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IF(Seller216="F1",0,1)*Scene_2_PRES CHLfarm*Scene_2_PRES SENfarm*Scene_2_PRES PRESfarm</f>
        <v>1</v>
      </c>
      <c r="AG41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1">
        <f>Table1Stakeholders[[#This Row],[US Senator]]*Table1Stakeholders[[#This Row],[US Sen Scene Impact]]</f>
        <v>1.1399999999999999</v>
      </c>
      <c r="AI41" cm="1">
        <f t="array" ref="AI41">1*IF(Seller21="F3",0,1)*IF(Seller22="F3",0,1)*IF(Seller23="F3",0,1)*IF(Seller24="F3",0,1)*IF(Seller25="F3",0,1)*IF(Seller26="F3",0,1)*IF(Seller27="F3",0,1)*IF(Seller28="F3",0,1)*IF(Seller29="F3",0,1)*IF(Seller210="F3",0,1)*IF(Seller211="F3",0,1)*IF(Seller212="F3",0,1)*IF(Seller213="F3",0,1)*IF(Seller214="F3",0,1)*IF(Seller215="F3",0,1)*IF(Seller216="F3",0,1)*IF(Seller216="F1",0,1)*Scene_2_SEN CHLfarm*Scene_2_SEN SENfarm*Scene_2_SEN PRESfarm</f>
        <v>1</v>
      </c>
      <c r="AJ41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1.254</v>
      </c>
    </row>
    <row r="42" spans="1:38" x14ac:dyDescent="0.35">
      <c r="A42" t="str">
        <f>Table1Stakeholders[[#This Row],[Name ]]</f>
        <v>Thunderbird Acres</v>
      </c>
      <c r="B42" t="str">
        <f>Table1Stakeholders[[#This Row],[Type]]</f>
        <v>Farm</v>
      </c>
      <c r="C42" t="str">
        <f>Table1Stakeholders[[#This Row],[Code]]</f>
        <v>F4</v>
      </c>
      <c r="D42" t="str">
        <f>Table1Stakeholders[[#This Row],[County]]</f>
        <v>Maricopa</v>
      </c>
      <c r="E42" t="str">
        <f>Table1Stakeholders[[#This Row],[City]]</f>
        <v>Maricopa County</v>
      </c>
      <c r="F42" t="str">
        <f>Table1Stakeholders[[#This Row],[Leg District]]</f>
        <v>Yes</v>
      </c>
      <c r="G42">
        <f>Table1Stakeholders[[#This Row],[Acre-Feet Have]]</f>
        <v>5</v>
      </c>
      <c r="H42">
        <f>Table1Stakeholders[[#This Row],[Acre-Feet Demand]]</f>
        <v>0</v>
      </c>
      <c r="I42" t="str">
        <f>Table1Stakeholders[[#This Row],[Water Rights]]</f>
        <v>Medium</v>
      </c>
      <c r="J42" t="str">
        <f>Table1Stakeholders[[#This Row],[Water Restriction?]]</f>
        <v>Yes</v>
      </c>
      <c r="K42">
        <f>Table1Stakeholders[[#This Row],[Water Price]]</f>
        <v>100</v>
      </c>
      <c r="L42">
        <f>Table1Stakeholders[[#This Row],[Cut 1]]</f>
        <v>0</v>
      </c>
      <c r="M42">
        <f>Table1Stakeholders[[#This Row],[Cut 2]]</f>
        <v>0</v>
      </c>
      <c r="N42">
        <f>Table1Stakeholders[[#This Row],[Political Weight]]</f>
        <v>1.2</v>
      </c>
      <c r="O42" t="str">
        <f>Table1Stakeholders[[#This Row],[Political Party]]</f>
        <v>Democrat</v>
      </c>
      <c r="P42">
        <f>Table1Stakeholders[[#This Row],[Farm Tax]]*Table1Stakeholders[[#This Row],[Farm Tax Scene Impact]]</f>
        <v>1.5</v>
      </c>
      <c r="Q42" cm="1">
        <f t="array" ref="Q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Scene_2_PHX CHLfarm*Scene_2_PHX SENfarm*Scene_2_PHX PRESfarm*Scene_2_PHX CHLdistrict*Scene_2_PHX SENdistrict*Scene_2_PHX PRESdistrict*Scene_2_PHX PHXdemocrats*Scene_2_PHX SENdemocrats*Scene_2_FARMTAX Dem_Political_Blowback</f>
        <v>1</v>
      </c>
      <c r="R42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1.7999999999999998</v>
      </c>
      <c r="S42">
        <f>Table1Stakeholders[[#This Row],[Corporate Tax]]*Table1Stakeholders[[#This Row],[Corporate Tax Scene Impact]]</f>
        <v>0.7</v>
      </c>
      <c r="T42" cm="1">
        <f t="array" ref="T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Scene_2_CORPTAX CHLfarm*Scene_2_CORPTAX SENfarm*Scene_2_CORPTAX PRESfarm*Scene_2_CORPTAX CHLdistrict*Scene_2_CORPTAX SENdistrict*Scene_2_CORPTAX PRESdistrict*Scene_2_CORPTAX PHXdemocrats*Scene_2_CORPTAX SENdemocrats*Scene_2_CORPTAX Dem_Political_Blowback</f>
        <v>1</v>
      </c>
      <c r="U42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0.58333333333333337</v>
      </c>
      <c r="V42">
        <f>Table1Stakeholders[[#This Row],[Water Law]]*Table1Stakeholders[[#This Row],[Water Law Scene Impact]]</f>
        <v>0.5</v>
      </c>
      <c r="W42" cm="1">
        <f t="array" ref="W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IF(Seller216="F1",0,1)*Scene_2_WATERLAW CHLfarm*Scene_2_WATERLAW SENfarm*Scene_2_WATERLAW PRESfarm*Scene_2_WATERLAW CHLdistrict*Scene_2_WATERLAW SENdistrict*Scene_2_WATERLAW PRESdistrict*Scene_2_WATERLAW PHXdemocrats*Scene_2_WATERLAW SENdemocrats*Scene_2_WATERLAW Dem_Political_Blowback</f>
        <v>1</v>
      </c>
      <c r="X42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0.41666666666666669</v>
      </c>
      <c r="Y42">
        <f>Table1Stakeholders[[#This Row],[PHX Mayor]]*Table1Stakeholders[[#This Row],[PHX Mayor Scene Impact]]</f>
        <v>0</v>
      </c>
      <c r="Z42" cm="1">
        <f t="array" ref="Z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IF(Seller216="F1",0,1)*Scene_2_PHX CHLfarm*Scene_2_PHX SENfarm*Scene_2_PHX PRESfarm*Scene_2_PHX CHLdistrict*Scene_2_PHX SENdistrict*Scene_2_PHX PRESdistrict*Scene_2_PHX PHXdemocrats*Scene_2_PHX SENdemocrats*Scene_2_PHX Dem_Political_Blowback</f>
        <v>1</v>
      </c>
      <c r="AA42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2">
        <f>Table1Stakeholders[[#This Row],[CH Mayor]]*Table1Stakeholders[[#This Row],[CH Mayor Scene Impact]]</f>
        <v>0</v>
      </c>
      <c r="AC42" cm="1">
        <f t="array" ref="AC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IF(Seller216="F1",0,1)*Scene_2_CH CHLfarm*Scene_2_CH SENfarm*Scene_2_CH PRESfarm*Scene_2_CH CHLdistrict*Scene_2_CH SENdistrict*Scene_2_CH PRESdistrict*Scene_2_CH PHXdemocrats*Scene_2_CH SENdemocrats*Scene_2_CH Dem_Political_Blowback</f>
        <v>1</v>
      </c>
      <c r="AD42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2">
        <f>Table1Stakeholders[[#This Row],[Pres Senate]]*Table1Stakeholders[[#This Row],[Pres Senate Scene Impact]]</f>
        <v>0.7</v>
      </c>
      <c r="AF42" cm="1">
        <f t="array" ref="AF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IF(Seller216="F1",0,1)*Scene_2_PRES CHLfarm*Scene_2_PRES SENfarm*Scene_2_PRES PRESfarm*Scene_2_PRES CHLdistrict*Scene_2_PRES SENdistrict*Scene_2_PRES PRESdistrict*Scene_2_PRES PHXdemocrats*Scene_2_PRES SENdemocrats*Scene_2_PRES Dem_Political_Blowback</f>
        <v>1</v>
      </c>
      <c r="AG42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0.58333333333333337</v>
      </c>
      <c r="AH42">
        <f>Table1Stakeholders[[#This Row],[US Senator]]*Table1Stakeholders[[#This Row],[US Sen Scene Impact]]</f>
        <v>1.728</v>
      </c>
      <c r="AI42" cm="1">
        <f t="array" ref="AI42">1*IF(Seller21="F4",0,1)*IF(Seller22="F4",0,1)*IF(Seller23="F4",0,1)*IF(Seller24="F4",0,1)*IF(Seller25="F4",0,1)*IF(Seller26="F4",0,1)*IF(Seller27="F4",0,1)*IF(Seller28="F4",0,1)*IF(Seller29="F4",0,1)*IF(Seller210="F4",0,1)*IF(Seller211="F4",0,1)*IF(Seller212="F4",0,1)*IF(Seller213="F4",0,1)*IF(Seller214="F4",0,1)*IF(Seller215="F4",0,1)*IF(Seller216="F4",0,1)*IF(Seller216="F1",0,1)*Scene_2_SEN CHLfarm*Scene_2_SEN SENfarm*Scene_2_SEN PRESfarm*Scene_2_SEN CHLdistrict*Scene_2_SEN SENdistrict*Scene_2_SEN PRESdistrict*Scene_2_SEN PHXdemocrats*Scene_2_SEN SENdemocrats*Scene_2_SEN Dem_Political_Blowback</f>
        <v>1</v>
      </c>
      <c r="AJ42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2.0735999999999999</v>
      </c>
      <c r="AK42" t="s">
        <v>833</v>
      </c>
      <c r="AL42" t="s">
        <v>824</v>
      </c>
    </row>
    <row r="43" spans="1:38" x14ac:dyDescent="0.35">
      <c r="A43" t="str">
        <f>Table1Stakeholders[[#This Row],[Name ]]</f>
        <v>Roadrunner Produce</v>
      </c>
      <c r="B43" t="str">
        <f>Table1Stakeholders[[#This Row],[Type]]</f>
        <v>Farm</v>
      </c>
      <c r="C43" t="str">
        <f>Table1Stakeholders[[#This Row],[Code]]</f>
        <v>F5</v>
      </c>
      <c r="D43" t="str">
        <f>Table1Stakeholders[[#This Row],[County]]</f>
        <v>Pinal</v>
      </c>
      <c r="E43" t="str">
        <f>Table1Stakeholders[[#This Row],[City]]</f>
        <v>Pinal County</v>
      </c>
      <c r="F43">
        <f>Table1Stakeholders[[#This Row],[Leg District]]</f>
        <v>0</v>
      </c>
      <c r="G43">
        <f>Table1Stakeholders[[#This Row],[Acre-Feet Have]]</f>
        <v>10</v>
      </c>
      <c r="H43">
        <f>Table1Stakeholders[[#This Row],[Acre-Feet Demand]]</f>
        <v>0</v>
      </c>
      <c r="I43" t="str">
        <f>Table1Stakeholders[[#This Row],[Water Rights]]</f>
        <v>Medium</v>
      </c>
      <c r="J43" t="str">
        <f>Table1Stakeholders[[#This Row],[Water Restriction?]]</f>
        <v>Yes</v>
      </c>
      <c r="K43">
        <f>Table1Stakeholders[[#This Row],[Water Price]]</f>
        <v>100</v>
      </c>
      <c r="L43">
        <f>Table1Stakeholders[[#This Row],[Cut 1]]</f>
        <v>0</v>
      </c>
      <c r="M43">
        <f>Table1Stakeholders[[#This Row],[Cut 2]]</f>
        <v>0</v>
      </c>
      <c r="N43">
        <f>Table1Stakeholders[[#This Row],[Political Weight]]</f>
        <v>1.1000000000000001</v>
      </c>
      <c r="O43" t="str">
        <f>Table1Stakeholders[[#This Row],[Political Party]]</f>
        <v>Independent</v>
      </c>
      <c r="P43">
        <f>Table1Stakeholders[[#This Row],[Farm Tax]]*Table1Stakeholders[[#This Row],[Farm Tax Scene Impact]]</f>
        <v>1.4</v>
      </c>
      <c r="Q43" cm="1">
        <f t="array" ref="Q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Scene_2_PHX CHLfarm*Scene_2_PHX SENfarm*Scene_2_PHX PRESfarm</f>
        <v>1</v>
      </c>
      <c r="R43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1.54</v>
      </c>
      <c r="S43">
        <f>Table1Stakeholders[[#This Row],[Corporate Tax]]*Table1Stakeholders[[#This Row],[Corporate Tax Scene Impact]]</f>
        <v>0.9</v>
      </c>
      <c r="T43" cm="1">
        <f t="array" ref="T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Scene_2_CORPTAX CHLfarm*Scene_2_CORPTAX SENfarm*Scene_2_CORPTAX PRESfarm</f>
        <v>1</v>
      </c>
      <c r="U43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0.81818181818181812</v>
      </c>
      <c r="V43">
        <f>Table1Stakeholders[[#This Row],[Water Law]]*Table1Stakeholders[[#This Row],[Water Law Scene Impact]]</f>
        <v>1.6</v>
      </c>
      <c r="W43" cm="1">
        <f t="array" ref="W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IF(Seller216="F1",0,1)*Scene_2_WATERLAW CHLfarm*Scene_2_WATERLAW SENfarm*Scene_2_WATERLAW PRESfarm</f>
        <v>1</v>
      </c>
      <c r="X43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1.7600000000000002</v>
      </c>
      <c r="Y43">
        <f>Table1Stakeholders[[#This Row],[PHX Mayor]]*Table1Stakeholders[[#This Row],[PHX Mayor Scene Impact]]</f>
        <v>0</v>
      </c>
      <c r="Z43" cm="1">
        <f t="array" ref="Z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IF(Seller216="F1",0,1)*Scene_2_PHX CHLfarm*Scene_2_PHX SENfarm*Scene_2_PHX PRESfarm</f>
        <v>1</v>
      </c>
      <c r="AA4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3">
        <f>Table1Stakeholders[[#This Row],[CH Mayor]]*Table1Stakeholders[[#This Row],[CH Mayor Scene Impact]]</f>
        <v>0</v>
      </c>
      <c r="AC43" cm="1">
        <f t="array" ref="AC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IF(Seller216="F1",0,1)*Scene_2_CH CHLfarm*Scene_2_CH SENfarm*Scene_2_CH PRESfarm</f>
        <v>1</v>
      </c>
      <c r="AD43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3">
        <f>Table1Stakeholders[[#This Row],[Pres Senate]]*Table1Stakeholders[[#This Row],[Pres Senate Scene Impact]]</f>
        <v>0</v>
      </c>
      <c r="AF43" cm="1">
        <f t="array" ref="AF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IF(Seller216="F1",0,1)*Scene_2_PRES CHLfarm*Scene_2_PRES SENfarm*Scene_2_PRES PRESfarm</f>
        <v>1</v>
      </c>
      <c r="AG43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3">
        <f>Table1Stakeholders[[#This Row],[US Senator]]*Table1Stakeholders[[#This Row],[US Sen Scene Impact]]</f>
        <v>0.8075</v>
      </c>
      <c r="AI43" cm="1">
        <f t="array" ref="AI43">1*IF(Seller21="F5",0,1)*IF(Seller22="F5",0,1)*IF(Seller23="F5",0,1)*IF(Seller24="F5",0,1)*IF(Seller25="F5",0,1)*IF(Seller26="F5",0,1)*IF(Seller27="F5",0,1)*IF(Seller28="F5",0,1)*IF(Seller29="F5",0,1)*IF(Seller210="F5",0,1)*IF(Seller211="F5",0,1)*IF(Seller212="F5",0,1)*IF(Seller213="F5",0,1)*IF(Seller214="F5",0,1)*IF(Seller215="F5",0,1)*IF(Seller216="F5",0,1)*IF(Seller216="F1",0,1)*Scene_2_SEN CHLfarm*Scene_2_SEN SENfarm*Scene_2_SEN PRESfarm</f>
        <v>1</v>
      </c>
      <c r="AJ43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0.73409090909090902</v>
      </c>
    </row>
    <row r="44" spans="1:38" x14ac:dyDescent="0.35">
      <c r="A44" t="str">
        <f>Table1Stakeholders[[#This Row],[Name ]]</f>
        <v>Smith &amp; Montgomery Ranch</v>
      </c>
      <c r="B44" t="str">
        <f>Table1Stakeholders[[#This Row],[Type]]</f>
        <v>Farm</v>
      </c>
      <c r="C44" t="str">
        <f>Table1Stakeholders[[#This Row],[Code]]</f>
        <v>F6</v>
      </c>
      <c r="D44" t="str">
        <f>Table1Stakeholders[[#This Row],[County]]</f>
        <v>Yuma County</v>
      </c>
      <c r="E44" t="str">
        <f>Table1Stakeholders[[#This Row],[City]]</f>
        <v>Yuma</v>
      </c>
      <c r="F44" t="str">
        <f>Table1Stakeholders[[#This Row],[Leg District]]</f>
        <v>Yes</v>
      </c>
      <c r="G44">
        <f>Table1Stakeholders[[#This Row],[Acre-Feet Have]]</f>
        <v>8</v>
      </c>
      <c r="H44">
        <f>Table1Stakeholders[[#This Row],[Acre-Feet Demand]]</f>
        <v>0</v>
      </c>
      <c r="I44" t="str">
        <f>Table1Stakeholders[[#This Row],[Water Rights]]</f>
        <v>High</v>
      </c>
      <c r="J44" t="str">
        <f>Table1Stakeholders[[#This Row],[Water Restriction?]]</f>
        <v>Yes</v>
      </c>
      <c r="K44">
        <f>Table1Stakeholders[[#This Row],[Water Price]]</f>
        <v>100</v>
      </c>
      <c r="L44">
        <f>Table1Stakeholders[[#This Row],[Cut 1]]</f>
        <v>0</v>
      </c>
      <c r="M44">
        <f>Table1Stakeholders[[#This Row],[Cut 2]]</f>
        <v>0</v>
      </c>
      <c r="N44">
        <f>Table1Stakeholders[[#This Row],[Political Weight]]</f>
        <v>1</v>
      </c>
      <c r="O44" t="str">
        <f>Table1Stakeholders[[#This Row],[Political Party]]</f>
        <v>Republican</v>
      </c>
      <c r="P44">
        <f>Table1Stakeholders[[#This Row],[Farm Tax]]*Table1Stakeholders[[#This Row],[Farm Tax Scene Impact]]</f>
        <v>0</v>
      </c>
      <c r="Q44" cm="1">
        <f t="array" ref="Q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Scene_2_PHX CHLfarm*Scene_2_PHX SENfarm*Scene_2_PHX PRESfarm*Scene_2_PHX CHLdistrict*Scene_2_PHX SENdistrict*Scene_2_PHX PRESdistrict*Scene_2_PHX CHLrepublicans*Scene_2_PHX CHrepublicans*Scene_2_PHX PErepublicans*Scene_2_PHX PRESrepublicans*Scene_2_FARMTAX Rep_Political_Blowback</f>
        <v>1</v>
      </c>
      <c r="R44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</v>
      </c>
      <c r="S44">
        <f>Table1Stakeholders[[#This Row],[Corporate Tax]]*Table1Stakeholders[[#This Row],[Corporate Tax Scene Impact]]</f>
        <v>0</v>
      </c>
      <c r="T44" cm="1">
        <f t="array" ref="T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Scene_2_CORPTAX CHLfarm*Scene_2_CORPTAX SENfarm*Scene_2_CORPTAX PRESfarm*Scene_2_CORPTAX CHLdistrict*Scene_2_CORPTAX SENdistrict*Scene_2_CORPTAX PRESdistrict*Scene_2_CORPTAX CHLrepublicans*Scene_2_CORPTAX CHrepublicans*Scene_2_CORPTAX PErepublicans*Scene_2_CORPTAX PRESrepublicans*Scene_2_CORPTAX Rep_Political_Blowback</f>
        <v>1</v>
      </c>
      <c r="U44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</v>
      </c>
      <c r="V44">
        <f>Table1Stakeholders[[#This Row],[Water Law]]*Table1Stakeholders[[#This Row],[Water Law Scene Impact]]</f>
        <v>0</v>
      </c>
      <c r="W44" cm="1">
        <f t="array" ref="W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IF(Seller216="F1",0,1)*Scene_2_WATERLAW CHLfarm*Scene_2_WATERLAW SENfarm*Scene_2_WATERLAW PRESfarm*Scene_2_WATERLAW CHLdistrict*Scene_2_WATERLAW SENdistrict*Scene_2_WATERLAW PRESdistrict*Scene_2_WATERLAW CHLrepublicans*Scene_2_WATERLAW CHrepublicans*Scene_2_WATERLAW PErepublicans*Scene_2_WATERLAW PRESrepublicans*Scene_2_WATERLAW Rep_Political_Blowback</f>
        <v>1</v>
      </c>
      <c r="X44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</v>
      </c>
      <c r="Y44">
        <f>Table1Stakeholders[[#This Row],[PHX Mayor]]*Table1Stakeholders[[#This Row],[PHX Mayor Scene Impact]]</f>
        <v>0</v>
      </c>
      <c r="Z44" cm="1">
        <f t="array" ref="Z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IF(Seller216="F1",0,1)*Scene_2_PHX CHLfarm*Scene_2_PHX SENfarm*Scene_2_PHX PRESfarm*Scene_2_PHX CHLdistrict*Scene_2_PHX SENdistrict*Scene_2_PHX PRESdistrict*Scene_2_PHX CHLrepublicans*Scene_2_PHX CHrepublicans*Scene_2_PHX PErepublicans*Scene_2_PHX PRESrepublicans*Scene_2_PHX Rep_Political_Blowback</f>
        <v>1</v>
      </c>
      <c r="AA4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4">
        <f>Table1Stakeholders[[#This Row],[CH Mayor]]*Table1Stakeholders[[#This Row],[CH Mayor Scene Impact]]</f>
        <v>0</v>
      </c>
      <c r="AC44" cm="1">
        <f t="array" ref="AC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IF(Seller216="F1",0,1)*Scene_2_CH CHLfarm*Scene_2_CH SENfarm*Scene_2_CH PRESfarm*Scene_2_CH CHLdistrict*Scene_2_CH SENdistrict*Scene_2_CH PRESdistrict*Scene_2_CH CHLrepublicans*Scene_2_CH CHrepublicans*Scene_2_CH PErepublicans*Scene_2_CH PRESrepublicans*Scene_2_CH Rep_Political_Blowback</f>
        <v>1</v>
      </c>
      <c r="AD44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4">
        <f>Table1Stakeholders[[#This Row],[Pres Senate]]*Table1Stakeholders[[#This Row],[Pres Senate Scene Impact]]</f>
        <v>0</v>
      </c>
      <c r="AF44" cm="1">
        <f t="array" ref="AF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IF(Seller216="F1",0,1)*Scene_2_PRES CHLfarm*Scene_2_PRES SENfarm*Scene_2_PRES PRESfarm*Scene_2_PRES CHLdistrict*Scene_2_PRES SENdistrict*Scene_2_PRES PRESdistrict*Scene_2_PRES CHLrepublicans*Scene_2_PRES CHrepublicans*Scene_2_PRES PErepublicans*Scene_2_PRES PRESrepublicans*Scene_2_PRES Rep_Political_Blowback</f>
        <v>1</v>
      </c>
      <c r="AG44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4">
        <f>Table1Stakeholders[[#This Row],[US Senator]]*Table1Stakeholders[[#This Row],[US Sen Scene Impact]]</f>
        <v>0</v>
      </c>
      <c r="AI44" cm="1">
        <f t="array" ref="AI44">1*IF(Seller21="F6",0,1)*IF(Seller22="F6",0,1)*IF(Seller23="F6",0,1)*IF(Seller24="F6",0,1)*IF(Seller25="F6",0,1)*IF(Seller26="F6",0,1)*IF(Seller27="F6",0,1)*IF(Seller28="F6",0,1)*IF(Seller29="F6",0,1)*IF(Seller210="F6",0,1)*IF(Seller211="F6",0,1)*IF(Seller212="F6",0,1)*IF(Seller213="F6",0,1)*IF(Seller214="F6",0,1)*IF(Seller215="F6",0,1)*IF(Seller216="F6",0,1)*IF(Seller216="F1",0,1)*Scene_2_SEN CHLfarm*Scene_2_SEN SENfarm*Scene_2_SEN PRESfarm*Scene_2_SEN CHLdistrict*Scene_2_SEN SENdistrict*Scene_2_SEN PRESdistrict*Scene_2_SEN CHLrepublicans*Scene_2_SEN CHrepublicans*Scene_2_SEN PErepublicans*Scene_2_SEN PRESrepublicans*Scene_2_SEN Rep_Political_Blowback</f>
        <v>1</v>
      </c>
      <c r="AJ44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</v>
      </c>
    </row>
    <row r="45" spans="1:38" x14ac:dyDescent="0.35">
      <c r="A45" t="str">
        <f>Table1Stakeholders[[#This Row],[Name ]]</f>
        <v>Gila River Feeds</v>
      </c>
      <c r="B45" t="str">
        <f>Table1Stakeholders[[#This Row],[Type]]</f>
        <v>Farm</v>
      </c>
      <c r="C45" t="str">
        <f>Table1Stakeholders[[#This Row],[Code]]</f>
        <v>F7</v>
      </c>
      <c r="D45" t="str">
        <f>Table1Stakeholders[[#This Row],[County]]</f>
        <v>Pinal</v>
      </c>
      <c r="E45" t="str">
        <f>Table1Stakeholders[[#This Row],[City]]</f>
        <v>Casa Grande</v>
      </c>
      <c r="F45">
        <f>Table1Stakeholders[[#This Row],[Leg District]]</f>
        <v>0</v>
      </c>
      <c r="G45">
        <f>Table1Stakeholders[[#This Row],[Acre-Feet Have]]</f>
        <v>10</v>
      </c>
      <c r="H45">
        <f>Table1Stakeholders[[#This Row],[Acre-Feet Demand]]</f>
        <v>0</v>
      </c>
      <c r="I45" t="str">
        <f>Table1Stakeholders[[#This Row],[Water Rights]]</f>
        <v>Low</v>
      </c>
      <c r="J45" t="str">
        <f>Table1Stakeholders[[#This Row],[Water Restriction?]]</f>
        <v>No</v>
      </c>
      <c r="K45">
        <f>Table1Stakeholders[[#This Row],[Water Price]]</f>
        <v>75</v>
      </c>
      <c r="L45">
        <f>Table1Stakeholders[[#This Row],[Cut 1]]</f>
        <v>0</v>
      </c>
      <c r="M45">
        <f>Table1Stakeholders[[#This Row],[Cut 2]]</f>
        <v>5</v>
      </c>
      <c r="N45">
        <f>Table1Stakeholders[[#This Row],[Political Weight]]</f>
        <v>1.3</v>
      </c>
      <c r="O45" t="str">
        <f>Table1Stakeholders[[#This Row],[Political Party]]</f>
        <v>Republican</v>
      </c>
      <c r="P45">
        <f>Table1Stakeholders[[#This Row],[Farm Tax]]*Table1Stakeholders[[#This Row],[Farm Tax Scene Impact]]</f>
        <v>1.3</v>
      </c>
      <c r="Q45" cm="1">
        <f t="array" ref="Q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Scene_2_PHX CHLfarm*Scene_2_PHX SENfarm*Scene_2_PHX PRESfarm*Scene_2_PHX CHLrepublicans*Scene_2_PHX CHrepublicans*Scene_2_PHX PErepublicans*Scene_2_PHX PRESrepublicans*Scene_2_FARMTAX Rep_Political_Blowback</f>
        <v>1</v>
      </c>
      <c r="R45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1.6900000000000002</v>
      </c>
      <c r="S45">
        <f>Table1Stakeholders[[#This Row],[Corporate Tax]]*Table1Stakeholders[[#This Row],[Corporate Tax Scene Impact]]</f>
        <v>1.3</v>
      </c>
      <c r="T45" cm="1">
        <f t="array" ref="T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Scene_2_CORPTAX CHLfarm*Scene_2_CORPTAX SENfarm*Scene_2_CORPTAX PRESfarm*Scene_2_CORPTAX CHLrepublicans*Scene_2_CORPTAX CHrepublicans*Scene_2_CORPTAX PErepublicans*Scene_2_CORPTAX PRESrepublicans*Scene_2_CORPTAX Rep_Political_Blowback</f>
        <v>1</v>
      </c>
      <c r="U45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1.6900000000000002</v>
      </c>
      <c r="V45">
        <f>Table1Stakeholders[[#This Row],[Water Law]]*Table1Stakeholders[[#This Row],[Water Law Scene Impact]]</f>
        <v>0.5</v>
      </c>
      <c r="W45" cm="1">
        <f t="array" ref="W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IF(Seller216="F1",0,1)*Scene_2_WATERLAW CHLfarm*Scene_2_WATERLAW SENfarm*Scene_2_WATERLAW PRESfarm*Scene_2_WATERLAW CHLrepublicans*Scene_2_WATERLAW CHrepublicans*Scene_2_WATERLAW PErepublicans*Scene_2_WATERLAW PRESrepublicans*Scene_2_WATERLAW Rep_Political_Blowback</f>
        <v>1</v>
      </c>
      <c r="X45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0.38461538461538458</v>
      </c>
      <c r="Y45">
        <f>Table1Stakeholders[[#This Row],[PHX Mayor]]*Table1Stakeholders[[#This Row],[PHX Mayor Scene Impact]]</f>
        <v>0</v>
      </c>
      <c r="Z45" cm="1">
        <f t="array" ref="Z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IF(Seller216="F1",0,1)*Scene_2_PHX CHLfarm*Scene_2_PHX SENfarm*Scene_2_PHX PRESfarm*Scene_2_PHX CHLrepublicans*Scene_2_PHX CHrepublicans*Scene_2_PHX PErepublicans*Scene_2_PHX PRESrepublicans*Scene_2_PHX Rep_Political_Blowback</f>
        <v>1</v>
      </c>
      <c r="AA45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5">
        <f>Table1Stakeholders[[#This Row],[CH Mayor]]*Table1Stakeholders[[#This Row],[CH Mayor Scene Impact]]</f>
        <v>0</v>
      </c>
      <c r="AC45" cm="1">
        <f t="array" ref="AC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IF(Seller216="F1",0,1)*Scene_2_CH CHLfarm*Scene_2_CH SENfarm*Scene_2_CH PRESfarm*Scene_2_CH CHLrepublicans*Scene_2_CH CHrepublicans*Scene_2_CH PErepublicans*Scene_2_CH PRESrepublicans*Scene_2_CH Rep_Political_Blowback</f>
        <v>1</v>
      </c>
      <c r="AD45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5">
        <f>Table1Stakeholders[[#This Row],[Pres Senate]]*Table1Stakeholders[[#This Row],[Pres Senate Scene Impact]]</f>
        <v>0</v>
      </c>
      <c r="AF45" cm="1">
        <f t="array" ref="AF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IF(Seller216="F1",0,1)*Scene_2_PRES CHLfarm*Scene_2_PRES SENfarm*Scene_2_PRES PRESfarm*Scene_2_PRES CHLrepublicans*Scene_2_PRES CHrepublicans*Scene_2_PRES PErepublicans*Scene_2_PRES PRESrepublicans*Scene_2_PRES Rep_Political_Blowback</f>
        <v>1</v>
      </c>
      <c r="AG45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5">
        <f>Table1Stakeholders[[#This Row],[US Senator]]*Table1Stakeholders[[#This Row],[US Sen Scene Impact]]</f>
        <v>0.5</v>
      </c>
      <c r="AI45" cm="1">
        <f t="array" ref="AI45">1*IF(Seller21="F7",0,1)*IF(Seller22="F7",0,1)*IF(Seller23="F7",0,1)*IF(Seller24="F7",0,1)*IF(Seller25="F7",0,1)*IF(Seller26="F7",0,1)*IF(Seller27="F7",0,1)*IF(Seller28="F7",0,1)*IF(Seller29="F7",0,1)*IF(Seller210="F7",0,1)*IF(Seller211="F7",0,1)*IF(Seller212="F7",0,1)*IF(Seller213="F7",0,1)*IF(Seller214="F7",0,1)*IF(Seller215="F7",0,1)*IF(Seller216="F7",0,1)*IF(Seller216="F1",0,1)*Scene_2_SEN CHLfarm*Scene_2_SEN SENfarm*Scene_2_SEN PRESfarm*Scene_2_SEN CHLrepublicans*Scene_2_SEN CHrepublicans*Scene_2_SEN PErepublicans*Scene_2_SEN PRESrepublicans*Scene_2_SEN Rep_Political_Blowback</f>
        <v>1</v>
      </c>
      <c r="AJ45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0.38461538461538458</v>
      </c>
    </row>
    <row r="46" spans="1:38" x14ac:dyDescent="0.35">
      <c r="A46" t="str">
        <f>Table1Stakeholders[[#This Row],[Name ]]</f>
        <v>Sonoran Greens</v>
      </c>
      <c r="B46" t="str">
        <f>Table1Stakeholders[[#This Row],[Type]]</f>
        <v>Farm</v>
      </c>
      <c r="C46" t="str">
        <f>Table1Stakeholders[[#This Row],[Code]]</f>
        <v>F8</v>
      </c>
      <c r="D46" t="str">
        <f>Table1Stakeholders[[#This Row],[County]]</f>
        <v>Maricopa</v>
      </c>
      <c r="E46" t="str">
        <f>Table1Stakeholders[[#This Row],[City]]</f>
        <v>Buckeye</v>
      </c>
      <c r="F46" t="str">
        <f>Table1Stakeholders[[#This Row],[Leg District]]</f>
        <v>Yes</v>
      </c>
      <c r="G46">
        <f>Table1Stakeholders[[#This Row],[Acre-Feet Have]]</f>
        <v>5</v>
      </c>
      <c r="H46">
        <f>Table1Stakeholders[[#This Row],[Acre-Feet Demand]]</f>
        <v>0</v>
      </c>
      <c r="I46" t="str">
        <f>Table1Stakeholders[[#This Row],[Water Rights]]</f>
        <v>High</v>
      </c>
      <c r="J46" t="str">
        <f>Table1Stakeholders[[#This Row],[Water Restriction?]]</f>
        <v>Yes</v>
      </c>
      <c r="K46">
        <f>Table1Stakeholders[[#This Row],[Water Price]]</f>
        <v>150</v>
      </c>
      <c r="L46">
        <f>Table1Stakeholders[[#This Row],[Cut 1]]</f>
        <v>0</v>
      </c>
      <c r="M46">
        <f>Table1Stakeholders[[#This Row],[Cut 2]]</f>
        <v>0</v>
      </c>
      <c r="N46">
        <f>Table1Stakeholders[[#This Row],[Political Weight]]</f>
        <v>1.1000000000000001</v>
      </c>
      <c r="O46" t="str">
        <f>Table1Stakeholders[[#This Row],[Political Party]]</f>
        <v>Independent</v>
      </c>
      <c r="P46">
        <f>Table1Stakeholders[[#This Row],[Farm Tax]]*Table1Stakeholders[[#This Row],[Farm Tax Scene Impact]]</f>
        <v>1.5</v>
      </c>
      <c r="Q46" cm="1">
        <f t="array" ref="Q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Scene_2_PHX CHLfarm*Scene_2_PHX SENfarm*Scene_2_PHX PRESfarm*Scene_2_PHX CHLdistrict*Scene_2_PHX SENdistrict*Scene_2_PHX PRESdistrict</f>
        <v>1</v>
      </c>
      <c r="R46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1.6500000000000001</v>
      </c>
      <c r="S46">
        <f>Table1Stakeholders[[#This Row],[Corporate Tax]]*Table1Stakeholders[[#This Row],[Corporate Tax Scene Impact]]</f>
        <v>0.9</v>
      </c>
      <c r="T46" cm="1">
        <f t="array" ref="T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Scene_2_CORPTAX CHLfarm*Scene_2_CORPTAX SENfarm*Scene_2_CORPTAX PRESfarm*Scene_2_CORPTAX CHLdistrict*Scene_2_CORPTAX SENdistrict*Scene_2_CORPTAX PRESdistrict</f>
        <v>1</v>
      </c>
      <c r="U46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0.81818181818181812</v>
      </c>
      <c r="V46">
        <f>Table1Stakeholders[[#This Row],[Water Law]]*Table1Stakeholders[[#This Row],[Water Law Scene Impact]]</f>
        <v>1.5</v>
      </c>
      <c r="W46" cm="1">
        <f t="array" ref="W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IF(Seller216="F1",0,1)*Scene_2_WATERLAW CHLfarm*Scene_2_WATERLAW SENfarm*Scene_2_WATERLAW PRESfarm*Scene_2_WATERLAW CHLdistrict*Scene_2_WATERLAW SENdistrict*Scene_2_WATERLAW PRESdistrict</f>
        <v>1</v>
      </c>
      <c r="X46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1.6500000000000001</v>
      </c>
      <c r="Y46">
        <f>Table1Stakeholders[[#This Row],[PHX Mayor]]*Table1Stakeholders[[#This Row],[PHX Mayor Scene Impact]]</f>
        <v>0</v>
      </c>
      <c r="Z46" cm="1">
        <f t="array" ref="Z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IF(Seller216="F1",0,1)*Scene_2_PHX CHLfarm*Scene_2_PHX SENfarm*Scene_2_PHX PRESfarm*Scene_2_PHX CHLdistrict*Scene_2_PHX SENdistrict*Scene_2_PHX PRESdistrict</f>
        <v>1</v>
      </c>
      <c r="AA46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6">
        <f>Table1Stakeholders[[#This Row],[CH Mayor]]*Table1Stakeholders[[#This Row],[CH Mayor Scene Impact]]</f>
        <v>0</v>
      </c>
      <c r="AC46" cm="1">
        <f t="array" ref="AC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IF(Seller216="F1",0,1)*Scene_2_CH CHLfarm*Scene_2_CH SENfarm*Scene_2_CH PRESfarm*Scene_2_CH CHLdistrict*Scene_2_CH SENdistrict*Scene_2_CH PRESdistrict</f>
        <v>1</v>
      </c>
      <c r="AD46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6">
        <f>Table1Stakeholders[[#This Row],[Pres Senate]]*Table1Stakeholders[[#This Row],[Pres Senate Scene Impact]]</f>
        <v>1.2349999999999999</v>
      </c>
      <c r="AF46" cm="1">
        <f t="array" ref="AF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IF(Seller216="F1",0,1)*Scene_2_PRES CHLfarm*Scene_2_PRES SENfarm*Scene_2_PRES PRESfarm*Scene_2_PRES CHLdistrict*Scene_2_PRES SENdistrict*Scene_2_PRES PRESdistrict</f>
        <v>1</v>
      </c>
      <c r="AG46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1.3585</v>
      </c>
      <c r="AH46">
        <f>Table1Stakeholders[[#This Row],[US Senator]]*Table1Stakeholders[[#This Row],[US Sen Scene Impact]]</f>
        <v>0.56999999999999995</v>
      </c>
      <c r="AI46" cm="1">
        <f t="array" ref="AI46">1*IF(Seller21="F8",0,1)*IF(Seller22="F8",0,1)*IF(Seller23="F8",0,1)*IF(Seller24="F8",0,1)*IF(Seller25="F8",0,1)*IF(Seller26="F8",0,1)*IF(Seller27="F8",0,1)*IF(Seller28="F8",0,1)*IF(Seller29="F8",0,1)*IF(Seller210="F8",0,1)*IF(Seller211="F8",0,1)*IF(Seller212="F8",0,1)*IF(Seller213="F8",0,1)*IF(Seller214="F8",0,1)*IF(Seller215="F8",0,1)*IF(Seller216="F8",0,1)*IF(Seller216="F1",0,1)*Scene_2_SEN CHLfarm*Scene_2_SEN SENfarm*Scene_2_SEN PRESfarm*Scene_2_SEN CHLdistrict*Scene_2_SEN SENdistrict*Scene_2_SEN PRESdistrict</f>
        <v>1</v>
      </c>
      <c r="AJ46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0.51818181818181808</v>
      </c>
    </row>
    <row r="47" spans="1:38" x14ac:dyDescent="0.35">
      <c r="A47" t="str">
        <f>Table1Stakeholders[[#This Row],[Name ]]</f>
        <v>Everdell Acres</v>
      </c>
      <c r="B47" t="str">
        <f>Table1Stakeholders[[#This Row],[Type]]</f>
        <v>Farm</v>
      </c>
      <c r="C47" t="str">
        <f>Table1Stakeholders[[#This Row],[Code]]</f>
        <v>F9</v>
      </c>
      <c r="D47" t="str">
        <f>Table1Stakeholders[[#This Row],[County]]</f>
        <v>Maricopa</v>
      </c>
      <c r="E47" t="str">
        <f>Table1Stakeholders[[#This Row],[City]]</f>
        <v>Chandler</v>
      </c>
      <c r="F47">
        <f>Table1Stakeholders[[#This Row],[Leg District]]</f>
        <v>0</v>
      </c>
      <c r="G47">
        <f>Table1Stakeholders[[#This Row],[Acre-Feet Have]]</f>
        <v>5</v>
      </c>
      <c r="H47">
        <f>Table1Stakeholders[[#This Row],[Acre-Feet Demand]]</f>
        <v>0</v>
      </c>
      <c r="I47" t="str">
        <f>Table1Stakeholders[[#This Row],[Water Rights]]</f>
        <v>High</v>
      </c>
      <c r="J47" t="str">
        <f>Table1Stakeholders[[#This Row],[Water Restriction?]]</f>
        <v>Yes</v>
      </c>
      <c r="K47">
        <f>Table1Stakeholders[[#This Row],[Water Price]]</f>
        <v>150</v>
      </c>
      <c r="L47">
        <f>Table1Stakeholders[[#This Row],[Cut 1]]</f>
        <v>0</v>
      </c>
      <c r="M47">
        <f>Table1Stakeholders[[#This Row],[Cut 2]]</f>
        <v>0</v>
      </c>
      <c r="N47">
        <f>Table1Stakeholders[[#This Row],[Political Weight]]</f>
        <v>1.1000000000000001</v>
      </c>
      <c r="O47" t="str">
        <f>Table1Stakeholders[[#This Row],[Political Party]]</f>
        <v>Independent</v>
      </c>
      <c r="P47">
        <f>Table1Stakeholders[[#This Row],[Farm Tax]]*Table1Stakeholders[[#This Row],[Farm Tax Scene Impact]]</f>
        <v>1.3</v>
      </c>
      <c r="Q47" cm="1">
        <f t="array" ref="Q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Scene_2_PHX CHLfarm*Scene_2_PHX SENfarm*Scene_2_PHX PRESfarm*Scene_2_PHX CHLchandler*Scene_2_PHX SENchandler*Scene_2_PHX CHchandler</f>
        <v>1</v>
      </c>
      <c r="R47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1.4300000000000002</v>
      </c>
      <c r="S47">
        <f>Table1Stakeholders[[#This Row],[Corporate Tax]]*Table1Stakeholders[[#This Row],[Corporate Tax Scene Impact]]</f>
        <v>1.3</v>
      </c>
      <c r="T47" cm="1">
        <f t="array" ref="T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Scene_2_CORPTAX CHLfarm*Scene_2_CORPTAX SENfarm*Scene_2_CORPTAX PRESfarm*Scene_2_CORPTAX CHLchandler*Scene_2_CORPTAX SENchandler*Scene_2_CORPTAX CHchandler</f>
        <v>1</v>
      </c>
      <c r="U47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47">
        <f>Table1Stakeholders[[#This Row],[Water Law]]*Table1Stakeholders[[#This Row],[Water Law Scene Impact]]</f>
        <v>1.5</v>
      </c>
      <c r="W47" cm="1">
        <f t="array" ref="W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IF(Seller216="F1",0,1)*Scene_2_WATERLAW CHLfarm*Scene_2_WATERLAW SENfarm*Scene_2_WATERLAW PRESfarm*Scene_2_WATERLAW CHLchandler*Scene_2_WATERLAW SENchandler*Scene_2_WATERLAW CHchandler</f>
        <v>1</v>
      </c>
      <c r="X47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1.6500000000000001</v>
      </c>
      <c r="Y47">
        <f>Table1Stakeholders[[#This Row],[PHX Mayor]]*Table1Stakeholders[[#This Row],[PHX Mayor Scene Impact]]</f>
        <v>0</v>
      </c>
      <c r="Z47" cm="1">
        <f t="array" ref="Z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IF(Seller216="F1",0,1)*Scene_2_PHX CHLfarm*Scene_2_PHX SENfarm*Scene_2_PHX PRESfarm*Scene_2_PHX CHLchandler*Scene_2_PHX SENchandler*Scene_2_PHX CHchandler</f>
        <v>1</v>
      </c>
      <c r="AA47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7">
        <f>Table1Stakeholders[[#This Row],[CH Mayor]]*Table1Stakeholders[[#This Row],[CH Mayor Scene Impact]]</f>
        <v>0.76</v>
      </c>
      <c r="AC47" cm="1">
        <f t="array" ref="AC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IF(Seller216="F1",0,1)*Scene_2_CH CHLfarm*Scene_2_CH SENfarm*Scene_2_CH PRESfarm*Scene_2_CH CHLchandler*Scene_2_CH SENchandler*Scene_2_CH CHchandler</f>
        <v>1</v>
      </c>
      <c r="AD47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0.69090909090909092</v>
      </c>
      <c r="AE47">
        <f>Table1Stakeholders[[#This Row],[Pres Senate]]*Table1Stakeholders[[#This Row],[Pres Senate Scene Impact]]</f>
        <v>0</v>
      </c>
      <c r="AF47" cm="1">
        <f t="array" ref="AF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IF(Seller216="F1",0,1)*Scene_2_PRES CHLfarm*Scene_2_PRES SENfarm*Scene_2_PRES PRESfarm*Scene_2_PRES CHLchandler*Scene_2_PRES SENchandler*Scene_2_PRES CHchandler</f>
        <v>1</v>
      </c>
      <c r="AG47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7">
        <f>Table1Stakeholders[[#This Row],[US Senator]]*Table1Stakeholders[[#This Row],[US Sen Scene Impact]]</f>
        <v>1.1399999999999999</v>
      </c>
      <c r="AI47" cm="1">
        <f t="array" ref="AI47">1*IF(Seller21="F9",0,1)*IF(Seller22="F9",0,1)*IF(Seller23="F9",0,1)*IF(Seller24="F9",0,1)*IF(Seller25="F9",0,1)*IF(Seller26="F9",0,1)*IF(Seller27="F9",0,1)*IF(Seller28="F9",0,1)*IF(Seller29="F9",0,1)*IF(Seller210="F9",0,1)*IF(Seller211="F9",0,1)*IF(Seller212="F9",0,1)*IF(Seller213="F9",0,1)*IF(Seller214="F9",0,1)*IF(Seller215="F9",0,1)*IF(Seller216="F9",0,1)*IF(Seller216="F1",0,1)*Scene_2_SEN CHLfarm*Scene_2_SEN SENfarm*Scene_2_SEN PRESfarm*Scene_2_SEN CHLchandler*Scene_2_SEN SENchandler*Scene_2_SEN CHchandler</f>
        <v>1</v>
      </c>
      <c r="AJ47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1.254</v>
      </c>
    </row>
    <row r="48" spans="1:38" x14ac:dyDescent="0.35">
      <c r="A48" t="str">
        <f>Table1Stakeholders[[#This Row],[Name ]]</f>
        <v>Sunrise Ranch</v>
      </c>
      <c r="B48" t="str">
        <f>Table1Stakeholders[[#This Row],[Type]]</f>
        <v>Company - Housing Dev</v>
      </c>
      <c r="C48" t="str">
        <f>Table1Stakeholders[[#This Row],[Code]]</f>
        <v>H1</v>
      </c>
      <c r="D48" t="str">
        <f>Table1Stakeholders[[#This Row],[County]]</f>
        <v>Maricopa</v>
      </c>
      <c r="E48" t="str">
        <f>Table1Stakeholders[[#This Row],[City]]</f>
        <v>Chandler</v>
      </c>
      <c r="F48">
        <f>Table1Stakeholders[[#This Row],[Leg District]]</f>
        <v>0</v>
      </c>
      <c r="G48">
        <f>Table1Stakeholders[[#This Row],[Acre-Feet Have]]</f>
        <v>3</v>
      </c>
      <c r="H48">
        <f>Table1Stakeholders[[#This Row],[Acre-Feet Demand]]</f>
        <v>0</v>
      </c>
      <c r="I48" t="str">
        <f>Table1Stakeholders[[#This Row],[Water Rights]]</f>
        <v>Low</v>
      </c>
      <c r="J48" t="str">
        <f>Table1Stakeholders[[#This Row],[Water Restriction?]]</f>
        <v>No</v>
      </c>
      <c r="K48">
        <f>Table1Stakeholders[[#This Row],[Water Price]]</f>
        <v>200</v>
      </c>
      <c r="L48">
        <f>Table1Stakeholders[[#This Row],[Cut 1]]</f>
        <v>3</v>
      </c>
      <c r="M48">
        <f>Table1Stakeholders[[#This Row],[Cut 2]]</f>
        <v>0</v>
      </c>
      <c r="N48">
        <f>Table1Stakeholders[[#This Row],[Political Weight]]</f>
        <v>1.1000000000000001</v>
      </c>
      <c r="O48" t="str">
        <f>Table1Stakeholders[[#This Row],[Political Party]]</f>
        <v>Democrat</v>
      </c>
      <c r="P48">
        <f>Table1Stakeholders[[#This Row],[Farm Tax]]*Table1Stakeholders[[#This Row],[Farm Tax Scene Impact]]</f>
        <v>0.4</v>
      </c>
      <c r="Q48" cm="1">
        <f t="array" ref="Q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PHX CHLcomp*Scene_2_PHX SENcomp*Scene_2_PHX CHLchandler*Scene_2_PHX SENchandler*Scene_2_PHX CHchandler*Scene_2_PHX PHXdemocrats*Scene_2_PHX SENdemocrats*Scene_2_FARMTAX Dem_Political_Blowback</f>
        <v>1</v>
      </c>
      <c r="R48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0.36363636363636365</v>
      </c>
      <c r="S48">
        <f>Table1Stakeholders[[#This Row],[Corporate Tax]]*Table1Stakeholders[[#This Row],[Corporate Tax Scene Impact]]</f>
        <v>1.1000000000000001</v>
      </c>
      <c r="T48" cm="1">
        <f t="array" ref="T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CORPTAX CHLcomp*Scene_2_CORPTAX SENcomp*Scene_2_CORPTAX CHLchandler*Scene_2_CORPTAX SENchandler*Scene_2_CORPTAX CHchandler*Scene_2_CORPTAX PHXdemocrats*Scene_2_CORPTAX SENdemocrats*Scene_2_CORPTAX Dem_Political_Blowback</f>
        <v>1</v>
      </c>
      <c r="U48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1.2100000000000002</v>
      </c>
      <c r="V48">
        <f>Table1Stakeholders[[#This Row],[Water Law]]*Table1Stakeholders[[#This Row],[Water Law Scene Impact]]</f>
        <v>0.9</v>
      </c>
      <c r="W48" cm="1">
        <f t="array" ref="W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WATERLAW CHLcomp*Scene_2_WATERLAW SENcomp*Scene_2_WATERLAW CHLchandler*Scene_2_WATERLAW SENchandler*Scene_2_WATERLAW CHchandler*Scene_2_WATERLAW PHXdemocrats*Scene_2_WATERLAW SENdemocrats*Scene_2_WATERLAW Dem_Political_Blowback</f>
        <v>1</v>
      </c>
      <c r="X48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0.81818181818181812</v>
      </c>
      <c r="Y48">
        <f>Table1Stakeholders[[#This Row],[PHX Mayor]]*Table1Stakeholders[[#This Row],[PHX Mayor Scene Impact]]</f>
        <v>0</v>
      </c>
      <c r="Z48" cm="1">
        <f t="array" ref="Z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PHX CHLcomp*Scene_2_PHX SENcomp*Scene_2_PHX CHLchandler*Scene_2_PHX SENchandler*Scene_2_PHX CHchandler*Scene_2_PHX PHXdemocrats*Scene_2_PHX SENdemocrats*Scene_2_PHX Dem_Political_Blowback</f>
        <v>1</v>
      </c>
      <c r="AA48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48">
        <f>Table1Stakeholders[[#This Row],[CH Mayor]]*Table1Stakeholders[[#This Row],[CH Mayor Scene Impact]]</f>
        <v>1.3</v>
      </c>
      <c r="AC48" cm="1">
        <f t="array" ref="AC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CH CHLcomp*Scene_2_CH SENcomp*Scene_2_CH CHLchandler*Scene_2_CH SENchandler*Scene_2_CH CHchandler*Scene_2_CH PHXdemocrats*Scene_2_CH SENdemocrats*Scene_2_CH Dem_Political_Blowback</f>
        <v>1</v>
      </c>
      <c r="AD48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1.4300000000000002</v>
      </c>
      <c r="AE48">
        <f>Table1Stakeholders[[#This Row],[Pres Senate]]*Table1Stakeholders[[#This Row],[Pres Senate Scene Impact]]</f>
        <v>0</v>
      </c>
      <c r="AF48" cm="1">
        <f t="array" ref="AF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PRES CHLcomp*Scene_2_PRES SENcomp*Scene_2_PRES CHLchandler*Scene_2_PRES SENchandler*Scene_2_PRES CHchandler*Scene_2_PRES PHXdemocrats*Scene_2_PRES SENdemocrats*Scene_2_PRES Dem_Political_Blowback</f>
        <v>1</v>
      </c>
      <c r="AG48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8">
        <f>Table1Stakeholders[[#This Row],[US Senator]]*Table1Stakeholders[[#This Row],[US Sen Scene Impact]]</f>
        <v>1.47</v>
      </c>
      <c r="AI48" cm="1">
        <f t="array" ref="AI48">1*IF(Seller21="H1",0,1)*IF(Seller22="H1",0,1)*IF(Seller23="H1",0,1)*IF(Seller24="H1",0,1)*IF(Seller25="H1",0,1)*IF(Seller26="H1",0,1)*IF(Seller27="H1",0,1)*IF(Seller28="H1",0,1)*IF(Seller29="H1",0,1)*IF(Seller210="H1",0,1)*IF(Seller211="H1",0,1)*IF(Seller212="H1",0,1)*IF(Seller213="H1",0,1)*IF(Seller214="H1",0,1)*IF(Seller215="H1",0,1)*IF(Seller216="H1",0,1)*Scene_2_SEN CHLcomp*Scene_2_SEN SENcomp*Scene_2_SEN CHLchandler*Scene_2_SEN SENchandler*Scene_2_SEN CHchandler*Scene_2_SEN PHXdemocrats*Scene_2_SEN SENdemocrats*Scene_2_SEN Dem_Political_Blowback</f>
        <v>1</v>
      </c>
      <c r="AJ48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1.617</v>
      </c>
    </row>
    <row r="49" spans="1:38" x14ac:dyDescent="0.35">
      <c r="A49" t="str">
        <f>Table1Stakeholders[[#This Row],[Name ]]</f>
        <v>Hope Medical Services</v>
      </c>
      <c r="B49" t="str">
        <f>Table1Stakeholders[[#This Row],[Type]]</f>
        <v>Company - Housing Dev</v>
      </c>
      <c r="C49" t="str">
        <f>Table1Stakeholders[[#This Row],[Code]]</f>
        <v>H10</v>
      </c>
      <c r="D49" t="str">
        <f>Table1Stakeholders[[#This Row],[County]]</f>
        <v>Maricopa</v>
      </c>
      <c r="E49" t="str">
        <f>Table1Stakeholders[[#This Row],[City]]</f>
        <v>Phoenix</v>
      </c>
      <c r="F49">
        <f>Table1Stakeholders[[#This Row],[Leg District]]</f>
        <v>0</v>
      </c>
      <c r="G49">
        <f>Table1Stakeholders[[#This Row],[Acre-Feet Have]]</f>
        <v>0</v>
      </c>
      <c r="H49">
        <f>Table1Stakeholders[[#This Row],[Acre-Feet Demand]]</f>
        <v>3</v>
      </c>
      <c r="I49">
        <f>Table1Stakeholders[[#This Row],[Water Rights]]</f>
        <v>0</v>
      </c>
      <c r="J49" t="str">
        <f>Table1Stakeholders[[#This Row],[Water Restriction?]]</f>
        <v>No</v>
      </c>
      <c r="K49" t="str">
        <f>Table1Stakeholders[[#This Row],[Water Price]]</f>
        <v>Central AZ</v>
      </c>
      <c r="L49">
        <f>Table1Stakeholders[[#This Row],[Cut 1]]</f>
        <v>0</v>
      </c>
      <c r="M49">
        <f>Table1Stakeholders[[#This Row],[Cut 2]]</f>
        <v>0</v>
      </c>
      <c r="N49">
        <f>Table1Stakeholders[[#This Row],[Political Weight]]</f>
        <v>1.5</v>
      </c>
      <c r="O49" t="str">
        <f>Table1Stakeholders[[#This Row],[Political Party]]</f>
        <v>Democrat</v>
      </c>
      <c r="P49">
        <f>Table1Stakeholders[[#This Row],[Farm Tax]]*Table1Stakeholders[[#This Row],[Farm Tax Scene Impact]]</f>
        <v>1.1000000000000001</v>
      </c>
      <c r="Q49" cm="1">
        <f t="array" ref="Q49">1*Scene_2_PHX CHLcomp*Scene_2_PHX SENcomp*Scene_2_PHX CHLphoenix*Scene_2_PHX SENphoenix*Scene_2_PHX PHXphoenix*Scene_2_PHX PHXdemocrats*Scene_2_PHX SENdemocrats*Scene_2_FARMTAX Dem_Political_Blowback</f>
        <v>1</v>
      </c>
      <c r="R49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1.6500000000000001</v>
      </c>
      <c r="S49">
        <f>Table1Stakeholders[[#This Row],[Corporate Tax]]*Table1Stakeholders[[#This Row],[Corporate Tax Scene Impact]]</f>
        <v>0</v>
      </c>
      <c r="T49" cm="1">
        <f t="array" ref="T49">1*Scene_2_CORPTAX CHLcomp*Scene_2_CORPTAX SENcomp*Scene_2_CORPTAX CHLphoenix*Scene_2_CORPTAX SENphoenix*Scene_2_CORPTAX PHXphoenix*Scene_2_CORPTAX PHXdemocrats*Scene_2_CORPTAX SENdemocrats*Scene_2_CORPTAX Dem_Political_Blowback</f>
        <v>1</v>
      </c>
      <c r="U49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</v>
      </c>
      <c r="V49">
        <f>Table1Stakeholders[[#This Row],[Water Law]]*Table1Stakeholders[[#This Row],[Water Law Scene Impact]]</f>
        <v>1.4</v>
      </c>
      <c r="W49" cm="1">
        <f t="array" ref="W49">1*Scene_2_WATERLAW CHLcomp*Scene_2_WATERLAW SENcomp*Scene_2_WATERLAW CHLphoenix*Scene_2_WATERLAW SENphoenix*Scene_2_WATERLAW PHXphoenix*Scene_2_WATERLAW PHXdemocrats*Scene_2_WATERLAW SENdemocrats*Scene_2_WATERLAW Dem_Political_Blowback</f>
        <v>1</v>
      </c>
      <c r="X49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2.0999999999999996</v>
      </c>
      <c r="Y49">
        <f>Table1Stakeholders[[#This Row],[PHX Mayor]]*Table1Stakeholders[[#This Row],[PHX Mayor Scene Impact]]</f>
        <v>0.9</v>
      </c>
      <c r="Z49" cm="1">
        <f t="array" ref="Z49">1*Scene_2_PHX CHLcomp*Scene_2_PHX SENcomp*Scene_2_PHX CHLphoenix*Scene_2_PHX SENphoenix*Scene_2_PHX PHXphoenix*Scene_2_PHX PHXdemocrats*Scene_2_PHX SENdemocrats*Scene_2_PHX Dem_Political_Blowback*IF(AND(Seller21="PHX",Buyer21="H10"),1.1,1)*IF(AND(Seller22="PHX",Buyer22="H10"),1.1,1)*IF(AND(Seller23="PHX",Buyer23="H10"),1.1,1)*IF(AND(Seller24="PHX",Buyer24="H10"),1.1,1)*IF(AND(Seller25="PHX",Buyer25="H10"),1.1,1)*IF(AND(Seller26="PHX",Buyer26="H10"),1.1,1)*IF(AND(Seller27="PHX",Buyer27="H10"),1.1,1)*IF(AND(Seller28="PHX",Buyer28="H10"),1.1,1)*IF(AND(Seller29="PHX",Buyer29="H10"),1.1,1)*IF(AND(Seller210="PHX",Buyer210="H10"),1.1,1)*IF(AND(Seller211="PHX",Buyer211="H10"),1.1,1)*IF(AND(Seller212="PHX",Buyer212="H10"),1.1,1)*IF(AND(Seller213="PHX",Buyer213="H10"),1.1,1)*IF(AND(Seller214="PHX",Buyer214="H10"),1.1,1)*IF(AND(Seller215="PHX",Buyer215="H10"),1.1,1)*IF(AND(Seller216="PHX",Buyer216="H10"),1.1,1)</f>
        <v>1</v>
      </c>
      <c r="AA49" s="20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0.6</v>
      </c>
      <c r="AB49">
        <f>Table1Stakeholders[[#This Row],[CH Mayor]]*Table1Stakeholders[[#This Row],[CH Mayor Scene Impact]]</f>
        <v>0</v>
      </c>
      <c r="AC49" cm="1">
        <f t="array" ref="AC49">1*Scene_2_CH CHLcomp*Scene_2_CH SENcomp*Scene_2_CH CHLphoenix*Scene_2_CH SENphoenix*Scene_2_CH PHXphoenix*Scene_2_CH PHXdemocrats*Scene_2_CH SENdemocrats*Scene_2_CH Dem_Political_Blowback</f>
        <v>1</v>
      </c>
      <c r="AD49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49">
        <f>Table1Stakeholders[[#This Row],[Pres Senate]]*Table1Stakeholders[[#This Row],[Pres Senate Scene Impact]]</f>
        <v>0</v>
      </c>
      <c r="AF49" cm="1">
        <f t="array" ref="AF49">1*Scene_2_PRES CHLcomp*Scene_2_PRES SENcomp*Scene_2_PRES CHLphoenix*Scene_2_PRES SENphoenix*Scene_2_PRES PHXphoenix*Scene_2_PRES PHXdemocrats*Scene_2_PRES SENdemocrats*Scene_2_PRES Dem_Political_Blowback</f>
        <v>1</v>
      </c>
      <c r="AG49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49">
        <f>Table1Stakeholders[[#This Row],[US Senator]]*Table1Stakeholders[[#This Row],[US Sen Scene Impact]]</f>
        <v>1.1399999999999999</v>
      </c>
      <c r="AI49" cm="1">
        <f t="array" ref="AI49">1*Scene_2_SEN CHLcomp*Scene_2_SEN SENcomp*Scene_2_SEN CHLphoenix*Scene_2_SEN SENphoenix*Scene_2_SEN PHXphoenix*Scene_2_SEN PHXdemocrats*Scene_2_SEN SENdemocrats*Scene_2_SEN Dem_Political_Blowback</f>
        <v>1</v>
      </c>
      <c r="AJ49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1.71</v>
      </c>
    </row>
    <row r="50" spans="1:38" x14ac:dyDescent="0.35">
      <c r="A50" t="str">
        <f>Table1Stakeholders[[#This Row],[Name ]]</f>
        <v>Oasis Gardens</v>
      </c>
      <c r="B50" t="str">
        <f>Table1Stakeholders[[#This Row],[Type]]</f>
        <v>Company - Housing Dev</v>
      </c>
      <c r="C50" t="str">
        <f>Table1Stakeholders[[#This Row],[Code]]</f>
        <v>H11</v>
      </c>
      <c r="D50" t="str">
        <f>Table1Stakeholders[[#This Row],[County]]</f>
        <v>Maricopa</v>
      </c>
      <c r="E50" t="str">
        <f>Table1Stakeholders[[#This Row],[City]]</f>
        <v>Chandler</v>
      </c>
      <c r="F50">
        <f>Table1Stakeholders[[#This Row],[Leg District]]</f>
        <v>0</v>
      </c>
      <c r="G50">
        <f>Table1Stakeholders[[#This Row],[Acre-Feet Have]]</f>
        <v>0</v>
      </c>
      <c r="H50">
        <f>Table1Stakeholders[[#This Row],[Acre-Feet Demand]]</f>
        <v>3</v>
      </c>
      <c r="I50">
        <f>Table1Stakeholders[[#This Row],[Water Rights]]</f>
        <v>0</v>
      </c>
      <c r="J50" t="str">
        <f>Table1Stakeholders[[#This Row],[Water Restriction?]]</f>
        <v>No</v>
      </c>
      <c r="K50" t="str">
        <f>Table1Stakeholders[[#This Row],[Water Price]]</f>
        <v>Central AZ</v>
      </c>
      <c r="L50">
        <f>Table1Stakeholders[[#This Row],[Cut 1]]</f>
        <v>0</v>
      </c>
      <c r="M50">
        <f>Table1Stakeholders[[#This Row],[Cut 2]]</f>
        <v>0</v>
      </c>
      <c r="N50">
        <f>Table1Stakeholders[[#This Row],[Political Weight]]</f>
        <v>1.3</v>
      </c>
      <c r="O50" t="str">
        <f>Table1Stakeholders[[#This Row],[Political Party]]</f>
        <v>Democrat</v>
      </c>
      <c r="P50">
        <f>Table1Stakeholders[[#This Row],[Farm Tax]]*Table1Stakeholders[[#This Row],[Farm Tax Scene Impact]]</f>
        <v>1.1000000000000001</v>
      </c>
      <c r="Q50" cm="1">
        <f t="array" ref="Q50">1*Scene_2_PHX CHLcomp*Scene_2_PHX SENcomp*Scene_2_PHX CHLchandler*Scene_2_PHX SENchandler*Scene_2_PHX CHchandler*Scene_2_PHX PHXdemocrats*Scene_2_PHX SENdemocrats*Scene_2_FARMTAX Dem_Political_Blowback</f>
        <v>1</v>
      </c>
      <c r="R50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1.4300000000000002</v>
      </c>
      <c r="S50">
        <f>Table1Stakeholders[[#This Row],[Corporate Tax]]*Table1Stakeholders[[#This Row],[Corporate Tax Scene Impact]]</f>
        <v>0.5</v>
      </c>
      <c r="T50" cm="1">
        <f t="array" ref="T50">1*Scene_2_CORPTAX CHLcomp*Scene_2_CORPTAX SENcomp*Scene_2_CORPTAX CHLchandler*Scene_2_CORPTAX SENchandler*Scene_2_CORPTAX CHchandler*Scene_2_CORPTAX PHXdemocrats*Scene_2_CORPTAX SENdemocrats*Scene_2_CORPTAX Dem_Political_Blowback</f>
        <v>1</v>
      </c>
      <c r="U50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0.38461538461538458</v>
      </c>
      <c r="V50">
        <f>Table1Stakeholders[[#This Row],[Water Law]]*Table1Stakeholders[[#This Row],[Water Law Scene Impact]]</f>
        <v>1.4</v>
      </c>
      <c r="W50" cm="1">
        <f t="array" ref="W50">1*Scene_2_WATERLAW CHLcomp*Scene_2_WATERLAW SENcomp*Scene_2_WATERLAW CHLchandler*Scene_2_WATERLAW SENchandler*Scene_2_WATERLAW CHchandler*Scene_2_WATERLAW PHXdemocrats*Scene_2_WATERLAW SENdemocrats*Scene_2_WATERLAW Dem_Political_Blowback</f>
        <v>1</v>
      </c>
      <c r="X50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1.8199999999999998</v>
      </c>
      <c r="Y50">
        <f>Table1Stakeholders[[#This Row],[PHX Mayor]]*Table1Stakeholders[[#This Row],[PHX Mayor Scene Impact]]</f>
        <v>0</v>
      </c>
      <c r="Z50" cm="1">
        <f t="array" ref="Z50">1*Scene_2_PHX CHLcomp*Scene_2_PHX SENcomp*Scene_2_PHX CHLchandler*Scene_2_PHX SENchandler*Scene_2_PHX CHchandler*Scene_2_PHX PHXdemocrats*Scene_2_PHX SENdemocrats*Scene_2_PHX Dem_Political_Blowback</f>
        <v>1</v>
      </c>
      <c r="AA50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0">
        <f>Table1Stakeholders[[#This Row],[CH Mayor]]*Table1Stakeholders[[#This Row],[CH Mayor Scene Impact]]</f>
        <v>0.63</v>
      </c>
      <c r="AC50" cm="1">
        <f t="array" ref="AC50">1*Scene_2_CH CHLcomp*Scene_2_CH SENcomp*Scene_2_CH CHLchandler*Scene_2_CH SENchandler*Scene_2_CH CHchandler*Scene_2_CH PHXdemocrats*Scene_2_CH SENdemocrats*Scene_2_CH Dem_Political_Blowback*IF(AND(Seller21="CH",Buyer21="H11"),1.1,1)*IF(AND(Seller22="CH",Buyer22="H11"),1.1,1)*IF(AND(Seller23="CH",Buyer23="H11"),1.1,1)*IF(AND(Seller24="CH",Buyer24="H11"),1.1,1)*IF(AND(Seller25="CH",Buyer25="H11"),1.1,1)*IF(AND(Seller26="CH",Buyer26="H11"),1.1,1)*IF(AND(Seller27="CH",Buyer27="H11"),1.1,1)*IF(AND(Seller28="CH",Buyer28="H11"),1.1,1)*IF(AND(Seller29="CH",Buyer29="H11"),1.1,1)*IF(AND(Seller210="CH",Buyer210="H11"),1.1,1)*IF(AND(Seller211="CH",Buyer211="H11"),1.1,1)*IF(AND(Seller212="CH",Buyer212="H11"),1.1,1)*IF(AND(Seller213="CH",Buyer213="H11"),1.1,1)*IF(AND(Seller214="CH",Buyer214="H11"),1.1,1)*IF(AND(Seller215="CH",Buyer215="H11"),1.1,1)*IF(AND(Seller216="CH",Buyer216="H11"),1.1,1)</f>
        <v>1</v>
      </c>
      <c r="AD50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0.48461538461538456</v>
      </c>
      <c r="AE50">
        <f>Table1Stakeholders[[#This Row],[Pres Senate]]*Table1Stakeholders[[#This Row],[Pres Senate Scene Impact]]</f>
        <v>0</v>
      </c>
      <c r="AF50" cm="1">
        <f t="array" ref="AF50">1*Scene_2_PRES CHLcomp*Scene_2_PRES SENcomp*Scene_2_PRES CHLchandler*Scene_2_PRES SENchandler*Scene_2_PRES CHchandler*Scene_2_PRES PHXdemocrats*Scene_2_PRES SENdemocrats*Scene_2_PRES Dem_Political_Blowback</f>
        <v>1</v>
      </c>
      <c r="AG50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0">
        <f>Table1Stakeholders[[#This Row],[US Senator]]*Table1Stakeholders[[#This Row],[US Sen Scene Impact]]</f>
        <v>1.3</v>
      </c>
      <c r="AI50" cm="1">
        <f t="array" ref="AI50">1*Scene_2_SEN CHLcomp*Scene_2_SEN SENcomp*Scene_2_SEN CHLchandler*Scene_2_SEN SENchandler*Scene_2_SEN CHchandler*Scene_2_SEN PHXdemocrats*Scene_2_SEN SENdemocrats*Scene_2_SEN Dem_Political_Blowback</f>
        <v>1</v>
      </c>
      <c r="AJ50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1.6900000000000002</v>
      </c>
      <c r="AK50" t="s">
        <v>832</v>
      </c>
    </row>
    <row r="51" spans="1:38" x14ac:dyDescent="0.35">
      <c r="A51" t="str">
        <f>Table1Stakeholders[[#This Row],[Name ]]</f>
        <v>Prickly Pear Ranch</v>
      </c>
      <c r="B51" t="str">
        <f>Table1Stakeholders[[#This Row],[Type]]</f>
        <v>Company - Housing Dev</v>
      </c>
      <c r="C51" t="str">
        <f>Table1Stakeholders[[#This Row],[Code]]</f>
        <v>H2</v>
      </c>
      <c r="D51" t="str">
        <f>Table1Stakeholders[[#This Row],[County]]</f>
        <v>Maricopa</v>
      </c>
      <c r="E51" t="str">
        <f>Table1Stakeholders[[#This Row],[City]]</f>
        <v>Phoenix</v>
      </c>
      <c r="F51">
        <f>Table1Stakeholders[[#This Row],[Leg District]]</f>
        <v>0</v>
      </c>
      <c r="G51">
        <f>Table1Stakeholders[[#This Row],[Acre-Feet Have]]</f>
        <v>0</v>
      </c>
      <c r="H51">
        <f>Table1Stakeholders[[#This Row],[Acre-Feet Demand]]</f>
        <v>3</v>
      </c>
      <c r="I51" t="str">
        <f>Table1Stakeholders[[#This Row],[Water Rights]]</f>
        <v xml:space="preserve"> </v>
      </c>
      <c r="J51" t="str">
        <f>Table1Stakeholders[[#This Row],[Water Restriction?]]</f>
        <v>No</v>
      </c>
      <c r="K51" t="str">
        <f>Table1Stakeholders[[#This Row],[Water Price]]</f>
        <v>Central AZ</v>
      </c>
      <c r="L51">
        <f>Table1Stakeholders[[#This Row],[Cut 1]]</f>
        <v>0</v>
      </c>
      <c r="M51">
        <f>Table1Stakeholders[[#This Row],[Cut 2]]</f>
        <v>0</v>
      </c>
      <c r="N51">
        <f>Table1Stakeholders[[#This Row],[Political Weight]]</f>
        <v>1.2</v>
      </c>
      <c r="O51" t="str">
        <f>Table1Stakeholders[[#This Row],[Political Party]]</f>
        <v>Independent</v>
      </c>
      <c r="P51">
        <f>Table1Stakeholders[[#This Row],[Farm Tax]]*Table1Stakeholders[[#This Row],[Farm Tax Scene Impact]]</f>
        <v>0.4</v>
      </c>
      <c r="Q51" cm="1">
        <f t="array" ref="Q51">1*Scene_2_PHX CHLcomp*Scene_2_PHX SENcomp*Scene_2_PHX CHLphoenix*Scene_2_PHX SENphoenix*Scene_2_PHX PHXphoenix</f>
        <v>1</v>
      </c>
      <c r="R51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0.33333333333333337</v>
      </c>
      <c r="S51">
        <f>Table1Stakeholders[[#This Row],[Corporate Tax]]*Table1Stakeholders[[#This Row],[Corporate Tax Scene Impact]]</f>
        <v>1.3</v>
      </c>
      <c r="T51" cm="1">
        <f t="array" ref="T51">1*Scene_2_CORPTAX CHLcomp*Scene_2_CORPTAX SENcomp*Scene_2_CORPTAX CHLphoenix*Scene_2_CORPTAX SENphoenix*Scene_2_CORPTAX PHXphoenix</f>
        <v>1</v>
      </c>
      <c r="U51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1.56</v>
      </c>
      <c r="V51">
        <f>Table1Stakeholders[[#This Row],[Water Law]]*Table1Stakeholders[[#This Row],[Water Law Scene Impact]]</f>
        <v>1.5</v>
      </c>
      <c r="W51" cm="1">
        <f t="array" ref="W51">1*Scene_2_WATERLAW CHLcomp*Scene_2_WATERLAW SENcomp*Scene_2_WATERLAW CHLphoenix*Scene_2_WATERLAW SENphoenix*Scene_2_WATERLAW PHXphoenix</f>
        <v>1</v>
      </c>
      <c r="X51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1.7999999999999998</v>
      </c>
      <c r="Y51">
        <f>Table1Stakeholders[[#This Row],[PHX Mayor]]*Table1Stakeholders[[#This Row],[PHX Mayor Scene Impact]]</f>
        <v>0.47499999999999998</v>
      </c>
      <c r="Z51" cm="1">
        <f t="array" ref="Z51">1*Scene_2_PHX CHLcomp*Scene_2_PHX SENcomp*Scene_2_PHX CHLphoenix*Scene_2_PHX SENphoenix*Scene_2_PHX PHXphoenix*IF(AND(Seller21="PHX",Buyer21="h2"),1.1,1)*IF(AND(Seller22="PHX",Buyer22="h2"),1.1,1)*IF(AND(Seller23="PHX",Buyer23="h2"),1.1,1)*IF(AND(Seller24="PHX",Buyer24="h2"),1.1,1)*IF(AND(Seller25="PHX",Buyer25="h2"),1.1,1)*IF(AND(Seller26="PHX",Buyer26="h2"),1.1,1)*IF(AND(Seller27="PHX",Buyer27="h2"),1.1,1)*IF(AND(Seller28="PHX",Buyer28="h2"),1.1,1)*IF(AND(Seller29="PHX",Buyer29="h2"),1.1,1)*IF(AND(Seller210="PHX",Buyer210="h2"),1.1,1)*IF(AND(Seller211="PHX",Buyer211="h2"),1.1,1)*IF(AND(Seller212="PHX",Buyer212="h2"),1.1,1)*IF(AND(Seller213="PHX",Buyer213="h2"),1.1,1)*IF(AND(Seller214="PHX",Buyer214="h2"),1.1,1)*IF(AND(Seller215="PHX",Buyer215="h2"),1.1,1)*IF(AND(Seller216="PHX",Buyer216="h2"),1.1,1)</f>
        <v>1</v>
      </c>
      <c r="AA51" s="20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0.39583333333333331</v>
      </c>
      <c r="AB51">
        <f>Table1Stakeholders[[#This Row],[CH Mayor]]*Table1Stakeholders[[#This Row],[CH Mayor Scene Impact]]</f>
        <v>0</v>
      </c>
      <c r="AC51" cm="1">
        <f t="array" ref="AC51">1*Scene_2_CH CHLcomp*Scene_2_CH SENcomp*Scene_2_CH CHLphoenix*Scene_2_CH SENphoenix*Scene_2_CH PHXphoenix</f>
        <v>1</v>
      </c>
      <c r="AD51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1">
        <f>Table1Stakeholders[[#This Row],[Pres Senate]]*Table1Stakeholders[[#This Row],[Pres Senate Scene Impact]]</f>
        <v>0</v>
      </c>
      <c r="AF51" cm="1">
        <f t="array" ref="AF51">1*Scene_2_PRES CHLcomp*Scene_2_PRES SENcomp*Scene_2_PRES CHLphoenix*Scene_2_PRES SENphoenix*Scene_2_PRES PHXphoenix</f>
        <v>1</v>
      </c>
      <c r="AG51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1">
        <f>Table1Stakeholders[[#This Row],[US Senator]]*Table1Stakeholders[[#This Row],[US Sen Scene Impact]]</f>
        <v>0.95</v>
      </c>
      <c r="AI51" cm="1">
        <f t="array" ref="AI51">1*Scene_2_SEN CHLcomp*Scene_2_SEN SENcomp*Scene_2_SEN CHLphoenix*Scene_2_SEN SENphoenix*Scene_2_SEN PHXphoenix</f>
        <v>1</v>
      </c>
      <c r="AJ51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0.79166666666666663</v>
      </c>
    </row>
    <row r="52" spans="1:38" x14ac:dyDescent="0.35">
      <c r="A52" t="str">
        <f>Table1Stakeholders[[#This Row],[Name ]]</f>
        <v>Hassayampa Village</v>
      </c>
      <c r="B52" t="str">
        <f>Table1Stakeholders[[#This Row],[Type]]</f>
        <v>Company - Housing Dev</v>
      </c>
      <c r="C52" t="str">
        <f>Table1Stakeholders[[#This Row],[Code]]</f>
        <v>H3</v>
      </c>
      <c r="D52" t="str">
        <f>Table1Stakeholders[[#This Row],[County]]</f>
        <v>Maricopa</v>
      </c>
      <c r="E52" t="str">
        <f>Table1Stakeholders[[#This Row],[City]]</f>
        <v>Goodyear</v>
      </c>
      <c r="F52" t="str">
        <f>Table1Stakeholders[[#This Row],[Leg District]]</f>
        <v>Yes</v>
      </c>
      <c r="G52">
        <f>Table1Stakeholders[[#This Row],[Acre-Feet Have]]</f>
        <v>0</v>
      </c>
      <c r="H52">
        <f>Table1Stakeholders[[#This Row],[Acre-Feet Demand]]</f>
        <v>3</v>
      </c>
      <c r="I52">
        <f>Table1Stakeholders[[#This Row],[Water Rights]]</f>
        <v>0</v>
      </c>
      <c r="J52" t="str">
        <f>Table1Stakeholders[[#This Row],[Water Restriction?]]</f>
        <v>No</v>
      </c>
      <c r="K52" t="str">
        <f>Table1Stakeholders[[#This Row],[Water Price]]</f>
        <v>Central AZ</v>
      </c>
      <c r="L52">
        <f>Table1Stakeholders[[#This Row],[Cut 1]]</f>
        <v>0</v>
      </c>
      <c r="M52">
        <f>Table1Stakeholders[[#This Row],[Cut 2]]</f>
        <v>0</v>
      </c>
      <c r="N52">
        <f>Table1Stakeholders[[#This Row],[Political Weight]]</f>
        <v>1.1000000000000001</v>
      </c>
      <c r="O52" t="str">
        <f>Table1Stakeholders[[#This Row],[Political Party]]</f>
        <v>Independent</v>
      </c>
      <c r="P52">
        <f>Table1Stakeholders[[#This Row],[Farm Tax]]*Table1Stakeholders[[#This Row],[Farm Tax Scene Impact]]</f>
        <v>0.4</v>
      </c>
      <c r="Q52" cm="1">
        <f t="array" ref="Q52">1*Scene_2_PHX CHLcomp*Scene_2_PHX SENcomp*Scene_2_PHX CHLdistrict*Scene_2_PHX SENdistrict*Scene_2_PHX PRESdistrict</f>
        <v>1</v>
      </c>
      <c r="R52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0.36363636363636365</v>
      </c>
      <c r="S52">
        <f>Table1Stakeholders[[#This Row],[Corporate Tax]]*Table1Stakeholders[[#This Row],[Corporate Tax Scene Impact]]</f>
        <v>1.3</v>
      </c>
      <c r="T52" cm="1">
        <f t="array" ref="T52">1*Scene_2_CORPTAX CHLcomp*Scene_2_CORPTAX SENcomp*Scene_2_CORPTAX CHLdistrict*Scene_2_CORPTAX SENdistrict*Scene_2_CORPTAX PRESdistrict</f>
        <v>1</v>
      </c>
      <c r="U52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52">
        <f>Table1Stakeholders[[#This Row],[Water Law]]*Table1Stakeholders[[#This Row],[Water Law Scene Impact]]</f>
        <v>1.5</v>
      </c>
      <c r="W52" cm="1">
        <f t="array" ref="W52">1*Scene_2_WATERLAW CHLcomp*Scene_2_WATERLAW SENcomp*Scene_2_WATERLAW CHLdistrict*Scene_2_WATERLAW SENdistrict*Scene_2_WATERLAW PRESdistrict</f>
        <v>1</v>
      </c>
      <c r="X52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1.6500000000000001</v>
      </c>
      <c r="Y52">
        <f>Table1Stakeholders[[#This Row],[PHX Mayor]]*Table1Stakeholders[[#This Row],[PHX Mayor Scene Impact]]</f>
        <v>0</v>
      </c>
      <c r="Z52" cm="1">
        <f t="array" ref="Z52">1*Scene_2_PHX CHLcomp*Scene_2_PHX SENcomp*Scene_2_PHX CHLdistrict*Scene_2_PHX SENdistrict*Scene_2_PHX PRESdistrict</f>
        <v>1</v>
      </c>
      <c r="AA52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2">
        <f>Table1Stakeholders[[#This Row],[CH Mayor]]*Table1Stakeholders[[#This Row],[CH Mayor Scene Impact]]</f>
        <v>0</v>
      </c>
      <c r="AC52" cm="1">
        <f t="array" ref="AC52">1*Scene_2_CH CHLcomp*Scene_2_CH SENcomp*Scene_2_CH CHLdistrict*Scene_2_CH SENdistrict*Scene_2_CH PRESdistrict</f>
        <v>1</v>
      </c>
      <c r="AD52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2">
        <f>Table1Stakeholders[[#This Row],[Pres Senate]]*Table1Stakeholders[[#This Row],[Pres Senate Scene Impact]]</f>
        <v>1.0449999999999999</v>
      </c>
      <c r="AF52" cm="1">
        <f t="array" ref="AF52">1*Scene_2_PRES CHLcomp*Scene_2_PRES SENcomp*Scene_2_PRES CHLdistrict*Scene_2_PRES SENdistrict*Scene_2_PRES PRESdistrict</f>
        <v>1</v>
      </c>
      <c r="AG52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1.1495</v>
      </c>
      <c r="AH52">
        <f>Table1Stakeholders[[#This Row],[US Senator]]*Table1Stakeholders[[#This Row],[US Sen Scene Impact]]</f>
        <v>0.85499999999999998</v>
      </c>
      <c r="AI52" cm="1">
        <f t="array" ref="AI52">1*Scene_2_SEN CHLcomp*Scene_2_SEN SENcomp*Scene_2_SEN CHLdistrict*Scene_2_SEN SENdistrict*Scene_2_SEN PRESdistrict</f>
        <v>1</v>
      </c>
      <c r="AJ52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0.77727272727272723</v>
      </c>
    </row>
    <row r="53" spans="1:38" x14ac:dyDescent="0.35">
      <c r="A53" t="str">
        <f>Table1Stakeholders[[#This Row],[Name ]]</f>
        <v>Saguaro Heights</v>
      </c>
      <c r="B53" t="str">
        <f>Table1Stakeholders[[#This Row],[Type]]</f>
        <v>Company - Housing Dev</v>
      </c>
      <c r="C53" t="str">
        <f>Table1Stakeholders[[#This Row],[Code]]</f>
        <v>H4</v>
      </c>
      <c r="D53" t="str">
        <f>Table1Stakeholders[[#This Row],[County]]</f>
        <v>Pinal</v>
      </c>
      <c r="E53" t="str">
        <f>Table1Stakeholders[[#This Row],[City]]</f>
        <v>Casa Grande</v>
      </c>
      <c r="F53">
        <f>Table1Stakeholders[[#This Row],[Leg District]]</f>
        <v>0</v>
      </c>
      <c r="G53">
        <f>Table1Stakeholders[[#This Row],[Acre-Feet Have]]</f>
        <v>3</v>
      </c>
      <c r="H53">
        <f>Table1Stakeholders[[#This Row],[Acre-Feet Demand]]</f>
        <v>0</v>
      </c>
      <c r="I53" t="str">
        <f>Table1Stakeholders[[#This Row],[Water Rights]]</f>
        <v>Medium</v>
      </c>
      <c r="J53" t="str">
        <f>Table1Stakeholders[[#This Row],[Water Restriction?]]</f>
        <v>No</v>
      </c>
      <c r="K53">
        <f>Table1Stakeholders[[#This Row],[Water Price]]</f>
        <v>300</v>
      </c>
      <c r="L53">
        <f>Table1Stakeholders[[#This Row],[Cut 1]]</f>
        <v>0</v>
      </c>
      <c r="M53">
        <f>Table1Stakeholders[[#This Row],[Cut 2]]</f>
        <v>0</v>
      </c>
      <c r="N53">
        <f>Table1Stakeholders[[#This Row],[Political Weight]]</f>
        <v>1.2</v>
      </c>
      <c r="O53" t="str">
        <f>Table1Stakeholders[[#This Row],[Political Party]]</f>
        <v>Republican</v>
      </c>
      <c r="P53">
        <f>Table1Stakeholders[[#This Row],[Farm Tax]]*Table1Stakeholders[[#This Row],[Farm Tax Scene Impact]]</f>
        <v>0.4</v>
      </c>
      <c r="Q53" cm="1">
        <f t="array" ref="Q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PHX CHLcomp*Scene_2_PHX SENcomp*Scene_2_PHX CHLrepublicans*Scene_2_PHX CHrepublicans*Scene_2_PHX PErepublicans*Scene_2_PHX PRESrepublicans*Scene_2_FARMTAX Rep_Political_Blowback</f>
        <v>1</v>
      </c>
      <c r="R53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0.33333333333333337</v>
      </c>
      <c r="S53">
        <f>Table1Stakeholders[[#This Row],[Corporate Tax]]*Table1Stakeholders[[#This Row],[Corporate Tax Scene Impact]]</f>
        <v>1.3</v>
      </c>
      <c r="T53" cm="1">
        <f t="array" ref="T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CORPTAX CHLcomp*Scene_2_CORPTAX SENcomp*Scene_2_CORPTAX CHLrepublicans*Scene_2_CORPTAX CHrepublicans*Scene_2_CORPTAX PErepublicans*Scene_2_CORPTAX PRESrepublicans*Scene_2_CORPTAX Rep_Political_Blowback</f>
        <v>1</v>
      </c>
      <c r="U53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1.56</v>
      </c>
      <c r="V53">
        <f>Table1Stakeholders[[#This Row],[Water Law]]*Table1Stakeholders[[#This Row],[Water Law Scene Impact]]</f>
        <v>1.4</v>
      </c>
      <c r="W53" cm="1">
        <f t="array" ref="W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WATERLAW CHLcomp*Scene_2_WATERLAW SENcomp*Scene_2_WATERLAW CHLrepublicans*Scene_2_WATERLAW CHrepublicans*Scene_2_WATERLAW PErepublicans*Scene_2_WATERLAW PRESrepublicans*Scene_2_WATERLAW Rep_Political_Blowback</f>
        <v>1</v>
      </c>
      <c r="X53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1.68</v>
      </c>
      <c r="Y53">
        <f>Table1Stakeholders[[#This Row],[PHX Mayor]]*Table1Stakeholders[[#This Row],[PHX Mayor Scene Impact]]</f>
        <v>0</v>
      </c>
      <c r="Z53" cm="1">
        <f t="array" ref="Z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PHX CHLcomp*Scene_2_PHX SENcomp*Scene_2_PHX CHLrepublicans*Scene_2_PHX CHrepublicans*Scene_2_PHX PErepublicans*Scene_2_PHX PRESrepublicans*Scene_2_PHX Rep_Political_Blowback</f>
        <v>1</v>
      </c>
      <c r="AA5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3">
        <f>Table1Stakeholders[[#This Row],[CH Mayor]]*Table1Stakeholders[[#This Row],[CH Mayor Scene Impact]]</f>
        <v>0</v>
      </c>
      <c r="AC53" cm="1">
        <f t="array" ref="AC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CH CHLcomp*Scene_2_CH SENcomp*Scene_2_CH CHLrepublicans*Scene_2_CH CHrepublicans*Scene_2_CH PErepublicans*Scene_2_CH PRESrepublicans*Scene_2_CH Rep_Political_Blowback</f>
        <v>1</v>
      </c>
      <c r="AD53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3">
        <f>Table1Stakeholders[[#This Row],[Pres Senate]]*Table1Stakeholders[[#This Row],[Pres Senate Scene Impact]]</f>
        <v>0</v>
      </c>
      <c r="AF53" cm="1">
        <f t="array" ref="AF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PRES CHLcomp*Scene_2_PRES SENcomp*Scene_2_PRES CHLrepublicans*Scene_2_PRES CHrepublicans*Scene_2_PRES PErepublicans*Scene_2_PRES PRESrepublicans*Scene_2_PRES Rep_Political_Blowback</f>
        <v>1</v>
      </c>
      <c r="AG53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3">
        <f>Table1Stakeholders[[#This Row],[US Senator]]*Table1Stakeholders[[#This Row],[US Sen Scene Impact]]</f>
        <v>0.76</v>
      </c>
      <c r="AI53" cm="1">
        <f t="array" ref="AI53">1*IF(Seller21="H4",0,1)*IF(Seller22="H4",0,1)*IF(Seller23="H4",0,1)*IF(Seller24="H4",0,1)*IF(Seller25="H4",0,1)*IF(Seller26="H4",0,1)*IF(Seller27="H4",0,1)*IF(Seller28="H4",0,1)*IF(Seller29="H4",0,1)*IF(Seller210="H4",0,1)*IF(Seller211="H4",0,1)*IF(Seller212="H4",0,1)*IF(Seller213="H4",0,1)*IF(Seller214="H4",0,1)*IF(Seller215="H4",0,1)*IF(Seller216="H4",0,1)*Scene_2_SEN CHLcomp*Scene_2_SEN SENcomp*Scene_2_SEN CHLrepublicans*Scene_2_SEN CHrepublicans*Scene_2_SEN PErepublicans*Scene_2_SEN PRESrepublicans*Scene_2_SEN Rep_Political_Blowback</f>
        <v>1</v>
      </c>
      <c r="AJ53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0.63333333333333341</v>
      </c>
    </row>
    <row r="54" spans="1:38" x14ac:dyDescent="0.35">
      <c r="A54" t="str">
        <f>Table1Stakeholders[[#This Row],[Name ]]</f>
        <v>Phoenix Highrises</v>
      </c>
      <c r="B54" t="str">
        <f>Table1Stakeholders[[#This Row],[Type]]</f>
        <v>Company - Housing Dev</v>
      </c>
      <c r="C54" t="str">
        <f>Table1Stakeholders[[#This Row],[Code]]</f>
        <v>H5</v>
      </c>
      <c r="D54" t="str">
        <f>Table1Stakeholders[[#This Row],[County]]</f>
        <v>Maricopa</v>
      </c>
      <c r="E54" t="str">
        <f>Table1Stakeholders[[#This Row],[City]]</f>
        <v>Phoenix</v>
      </c>
      <c r="F54">
        <f>Table1Stakeholders[[#This Row],[Leg District]]</f>
        <v>0</v>
      </c>
      <c r="G54">
        <f>Table1Stakeholders[[#This Row],[Acre-Feet Have]]</f>
        <v>0</v>
      </c>
      <c r="H54">
        <f>Table1Stakeholders[[#This Row],[Acre-Feet Demand]]</f>
        <v>3</v>
      </c>
      <c r="I54">
        <f>Table1Stakeholders[[#This Row],[Water Rights]]</f>
        <v>0</v>
      </c>
      <c r="J54" t="str">
        <f>Table1Stakeholders[[#This Row],[Water Restriction?]]</f>
        <v>No</v>
      </c>
      <c r="K54" t="str">
        <f>Table1Stakeholders[[#This Row],[Water Price]]</f>
        <v>Central AZ</v>
      </c>
      <c r="L54">
        <f>Table1Stakeholders[[#This Row],[Cut 1]]</f>
        <v>0</v>
      </c>
      <c r="M54">
        <f>Table1Stakeholders[[#This Row],[Cut 2]]</f>
        <v>0</v>
      </c>
      <c r="N54">
        <f>Table1Stakeholders[[#This Row],[Political Weight]]</f>
        <v>1.2</v>
      </c>
      <c r="O54" t="str">
        <f>Table1Stakeholders[[#This Row],[Political Party]]</f>
        <v>Democrat</v>
      </c>
      <c r="P54">
        <f>Table1Stakeholders[[#This Row],[Farm Tax]]*Table1Stakeholders[[#This Row],[Farm Tax Scene Impact]]</f>
        <v>0.4</v>
      </c>
      <c r="Q54" cm="1">
        <f t="array" ref="Q54">1*Scene_2_PHX CHLcomp*Scene_2_PHX SENcomp*Scene_2_PHX CHLphoenix*Scene_2_PHX SENphoenix*Scene_2_PHX PHXphoenix*Scene_2_PHX PHXdemocrats*Scene_2_PHX SENdemocrats*Scene_2_FARMTAX Dem_Political_Blowback</f>
        <v>1</v>
      </c>
      <c r="R54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0.33333333333333337</v>
      </c>
      <c r="S54">
        <f>Table1Stakeholders[[#This Row],[Corporate Tax]]*Table1Stakeholders[[#This Row],[Corporate Tax Scene Impact]]</f>
        <v>1.3</v>
      </c>
      <c r="T54" cm="1">
        <f t="array" ref="T54">1*Scene_2_CORPTAX CHLcomp*Scene_2_CORPTAX SENcomp*Scene_2_CORPTAX CHLphoenix*Scene_2_CORPTAX SENphoenix*Scene_2_CORPTAX PHXphoenix*Scene_2_CORPTAX PHXdemocrats*Scene_2_CORPTAX SENdemocrats*Scene_2_CORPTAX Dem_Political_Blowback</f>
        <v>1</v>
      </c>
      <c r="U54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1.56</v>
      </c>
      <c r="V54">
        <f>Table1Stakeholders[[#This Row],[Water Law]]*Table1Stakeholders[[#This Row],[Water Law Scene Impact]]</f>
        <v>1.4</v>
      </c>
      <c r="W54" cm="1">
        <f t="array" ref="W54">1*Scene_2_WATERLAW CHLcomp*Scene_2_WATERLAW SENcomp*Scene_2_WATERLAW CHLphoenix*Scene_2_WATERLAW SENphoenix*Scene_2_WATERLAW PHXphoenix*Scene_2_WATERLAW PHXdemocrats*Scene_2_WATERLAW SENdemocrats*Scene_2_WATERLAW Dem_Political_Blowback</f>
        <v>1</v>
      </c>
      <c r="X54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1.68</v>
      </c>
      <c r="Y54">
        <f>Table1Stakeholders[[#This Row],[PHX Mayor]]*Table1Stakeholders[[#This Row],[PHX Mayor Scene Impact]]</f>
        <v>1.1000000000000001</v>
      </c>
      <c r="Z54" cm="1">
        <f t="array" ref="Z54">1*Scene_2_PHX CHLcomp*Scene_2_PHX SENcomp*Scene_2_PHX CHLphoenix*Scene_2_PHX SENphoenix*Scene_2_PHX PHXphoenix*Scene_2_PHX PHXdemocrats*Scene_2_PHX SENdemocrats*Scene_2_PHX Dem_Political_Blowback*IF(AND(Seller21="PHX",Buyer21="H5"),1.1,1)*IF(AND(Seller22="PHX",Buyer22="H5"),1.1,1)*IF(AND(Seller23="PHX",Buyer23="H5"),1.1,1)*IF(AND(Seller24="PHX",Buyer24="H5"),1.1,1)*IF(AND(Seller25="PHX",Buyer25="H5"),1.1,1)*IF(AND(Seller26="PHX",Buyer26="H5"),1.1,1)*IF(AND(Seller27="PHX",Buyer27="H5"),1.1,1)*IF(AND(Seller28="PHX",Buyer28="H5"),1.1,1)*IF(AND(Seller29="PHX",Buyer29="H5"),1.1,1)*IF(AND(Seller210="PHX",Buyer210="H5"),1.1,1)*IF(AND(Seller211="PHX",Buyer211="H5"),1.1,1)*IF(AND(Seller212="PHX",Buyer212="H5"),1.1,1)*IF(AND(Seller213="PHX",Buyer213="H5"),1.1,1)*IF(AND(Seller214="PHX",Buyer214="H5"),1.1,1)*IF(AND(Seller215="PHX",Buyer215="H5"),1.1,1)*IF(AND(Seller216="PHX",Buyer216="H5"),1.1,1)</f>
        <v>1</v>
      </c>
      <c r="AA54" s="20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1.32</v>
      </c>
      <c r="AB54">
        <f>Table1Stakeholders[[#This Row],[CH Mayor]]*Table1Stakeholders[[#This Row],[CH Mayor Scene Impact]]</f>
        <v>0</v>
      </c>
      <c r="AC54" cm="1">
        <f t="array" ref="AC54">1*Scene_2_CH CHLcomp*Scene_2_CH SENcomp*Scene_2_CH CHLphoenix*Scene_2_CH SENphoenix*Scene_2_CH PHXphoenix*Scene_2_CH PHXdemocrats*Scene_2_CH SENdemocrats*Scene_2_CH Dem_Political_Blowback</f>
        <v>1</v>
      </c>
      <c r="AD54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4">
        <f>Table1Stakeholders[[#This Row],[Pres Senate]]*Table1Stakeholders[[#This Row],[Pres Senate Scene Impact]]</f>
        <v>0</v>
      </c>
      <c r="AF54" cm="1">
        <f t="array" ref="AF54">1*Scene_2_PRES CHLcomp*Scene_2_PRES SENcomp*Scene_2_PRES CHLphoenix*Scene_2_PRES SENphoenix*Scene_2_PRES PHXphoenix*Scene_2_PRES PHXdemocrats*Scene_2_PRES SENdemocrats*Scene_2_PRES Dem_Political_Blowback</f>
        <v>1</v>
      </c>
      <c r="AG54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4">
        <f>Table1Stakeholders[[#This Row],[US Senator]]*Table1Stakeholders[[#This Row],[US Sen Scene Impact]]</f>
        <v>1.3</v>
      </c>
      <c r="AI54" cm="1">
        <f t="array" ref="AI54">1*Scene_2_SEN CHLcomp*Scene_2_SEN SENcomp*Scene_2_SEN CHLphoenix*Scene_2_SEN SENphoenix*Scene_2_SEN PHXphoenix*Scene_2_SEN PHXdemocrats*Scene_2_SEN SENdemocrats*Scene_2_SEN Dem_Political_Blowback</f>
        <v>1</v>
      </c>
      <c r="AJ54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1.56</v>
      </c>
    </row>
    <row r="55" spans="1:38" x14ac:dyDescent="0.35">
      <c r="A55" t="str">
        <f>Table1Stakeholders[[#This Row],[Name ]]</f>
        <v>The Scene</v>
      </c>
      <c r="B55" t="str">
        <f>Table1Stakeholders[[#This Row],[Type]]</f>
        <v>Company - Housing Dev</v>
      </c>
      <c r="C55" t="str">
        <f>Table1Stakeholders[[#This Row],[Code]]</f>
        <v>H6</v>
      </c>
      <c r="D55" t="str">
        <f>Table1Stakeholders[[#This Row],[County]]</f>
        <v>Maricopa</v>
      </c>
      <c r="E55" t="str">
        <f>Table1Stakeholders[[#This Row],[City]]</f>
        <v>Chandler</v>
      </c>
      <c r="F55">
        <f>Table1Stakeholders[[#This Row],[Leg District]]</f>
        <v>0</v>
      </c>
      <c r="G55">
        <f>Table1Stakeholders[[#This Row],[Acre-Feet Have]]</f>
        <v>0</v>
      </c>
      <c r="H55">
        <f>Table1Stakeholders[[#This Row],[Acre-Feet Demand]]</f>
        <v>2</v>
      </c>
      <c r="I55">
        <f>Table1Stakeholders[[#This Row],[Water Rights]]</f>
        <v>0</v>
      </c>
      <c r="J55" t="str">
        <f>Table1Stakeholders[[#This Row],[Water Restriction?]]</f>
        <v>No</v>
      </c>
      <c r="K55" t="str">
        <f>Table1Stakeholders[[#This Row],[Water Price]]</f>
        <v>Central AZ</v>
      </c>
      <c r="L55">
        <f>Table1Stakeholders[[#This Row],[Cut 1]]</f>
        <v>0</v>
      </c>
      <c r="M55">
        <f>Table1Stakeholders[[#This Row],[Cut 2]]</f>
        <v>0</v>
      </c>
      <c r="N55">
        <f>Table1Stakeholders[[#This Row],[Political Weight]]</f>
        <v>1.2</v>
      </c>
      <c r="O55" t="str">
        <f>Table1Stakeholders[[#This Row],[Political Party]]</f>
        <v>Democrat</v>
      </c>
      <c r="P55">
        <f>Table1Stakeholders[[#This Row],[Farm Tax]]*Table1Stakeholders[[#This Row],[Farm Tax Scene Impact]]</f>
        <v>0.4</v>
      </c>
      <c r="Q55" cm="1">
        <f t="array" ref="Q55">1*Scene_2_PHX CHLcomp*Scene_2_PHX SENcomp*Scene_2_PHX CHLchandler*Scene_2_PHX SENchandler*Scene_2_PHX CHchandler*Scene_2_PHX PHXdemocrats*Scene_2_PHX SENdemocrats*Scene_2_FARMTAX Dem_Political_Blowback</f>
        <v>1</v>
      </c>
      <c r="R55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0.33333333333333337</v>
      </c>
      <c r="S55">
        <f>Table1Stakeholders[[#This Row],[Corporate Tax]]*Table1Stakeholders[[#This Row],[Corporate Tax Scene Impact]]</f>
        <v>1.3</v>
      </c>
      <c r="T55" cm="1">
        <f t="array" ref="T55">1*Scene_2_CORPTAX CHLcomp*Scene_2_CORPTAX SENcomp*Scene_2_CORPTAX CHLchandler*Scene_2_CORPTAX SENchandler*Scene_2_CORPTAX CHchandler*Scene_2_CORPTAX PHXdemocrats*Scene_2_CORPTAX SENdemocrats*Scene_2_CORPTAX Dem_Political_Blowback</f>
        <v>1</v>
      </c>
      <c r="U55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1.56</v>
      </c>
      <c r="V55">
        <f>Table1Stakeholders[[#This Row],[Water Law]]*Table1Stakeholders[[#This Row],[Water Law Scene Impact]]</f>
        <v>1.2</v>
      </c>
      <c r="W55" cm="1">
        <f t="array" ref="W55">1*Scene_2_WATERLAW CHLcomp*Scene_2_WATERLAW SENcomp*Scene_2_WATERLAW CHLchandler*Scene_2_WATERLAW SENchandler*Scene_2_WATERLAW CHchandler*Scene_2_WATERLAW PHXdemocrats*Scene_2_WATERLAW SENdemocrats*Scene_2_WATERLAW Dem_Political_Blowback</f>
        <v>1</v>
      </c>
      <c r="X55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1.44</v>
      </c>
      <c r="Y55">
        <f>Table1Stakeholders[[#This Row],[PHX Mayor]]*Table1Stakeholders[[#This Row],[PHX Mayor Scene Impact]]</f>
        <v>0</v>
      </c>
      <c r="Z55" cm="1">
        <f t="array" ref="Z55">1*Scene_2_PHX CHLcomp*Scene_2_PHX SENcomp*Scene_2_PHX CHLchandler*Scene_2_PHX SENchandler*Scene_2_PHX CHchandler*Scene_2_PHX PHXdemocrats*Scene_2_PHX SENdemocrats*Scene_2_PHX Dem_Political_Blowback</f>
        <v>1</v>
      </c>
      <c r="AA55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5">
        <f>Table1Stakeholders[[#This Row],[CH Mayor]]*Table1Stakeholders[[#This Row],[CH Mayor Scene Impact]]</f>
        <v>0.66499999999999992</v>
      </c>
      <c r="AC55" cm="1">
        <f t="array" ref="AC55">1*Scene_2_CH CHLcomp*Scene_2_CH SENcomp*Scene_2_CH CHLchandler*Scene_2_CH SENchandler*Scene_2_CH CHchandler*Scene_2_CH PHXdemocrats*Scene_2_CH SENdemocrats*Scene_2_CH Dem_Political_Blowback*IF(AND(Seller21="CH",Buyer21="H6"),1.1,1)*IF(AND(Seller22="CH",Buyer22="H6"),1.1,1)*IF(AND(Seller23="CH",Buyer23="H6"),1.1,1)*IF(AND(Seller24="CH",Buyer24="H6"),1.1,1)*IF(AND(Seller25="CH",Buyer25="H6"),1.1,1)*IF(AND(Seller26="CH",Buyer26="H6"),1.1,1)*IF(AND(Seller27="CH",Buyer27="H6"),1.1,1)*IF(AND(Seller28="CH",Buyer28="H6"),1.1,1)*IF(AND(Seller29="CH",Buyer29="H6"),1.1,1)*IF(AND(Seller210="CH",Buyer210="H6"),1.1,1)*IF(AND(Seller211="CH",Buyer211="H6"),1.1,1)*IF(AND(Seller212="CH",Buyer212="H6"),1.1,1)*IF(AND(Seller213="CH",Buyer213="H6"),1.1,1)*IF(AND(Seller214="CH",Buyer214="H6"),1.1,1)*IF(AND(Seller215="CH",Buyer215="H6"),1.1,1)*IF(AND(Seller216="CH",Buyer216="H6"),1.1,1)</f>
        <v>1</v>
      </c>
      <c r="AD55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0.55416666666666659</v>
      </c>
      <c r="AE55">
        <f>Table1Stakeholders[[#This Row],[Pres Senate]]*Table1Stakeholders[[#This Row],[Pres Senate Scene Impact]]</f>
        <v>0</v>
      </c>
      <c r="AF55" cm="1">
        <f t="array" ref="AF55">1*Scene_2_PRES CHLcomp*Scene_2_PRES SENcomp*Scene_2_PRES CHLchandler*Scene_2_PRES SENchandler*Scene_2_PRES CHchandler*Scene_2_PRES PHXdemocrats*Scene_2_PRES SENdemocrats*Scene_2_PRES Dem_Political_Blowback</f>
        <v>1</v>
      </c>
      <c r="AG55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5">
        <f>Table1Stakeholders[[#This Row],[US Senator]]*Table1Stakeholders[[#This Row],[US Sen Scene Impact]]</f>
        <v>1.4</v>
      </c>
      <c r="AI55" cm="1">
        <f t="array" ref="AI55">1*Scene_2_SEN CHLcomp*Scene_2_SEN SENcomp*Scene_2_SEN CHLchandler*Scene_2_SEN SENchandler*Scene_2_SEN CHchandler*Scene_2_SEN PHXdemocrats*Scene_2_SEN SENdemocrats*Scene_2_SEN Dem_Political_Blowback</f>
        <v>1</v>
      </c>
      <c r="AJ55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1.68</v>
      </c>
    </row>
    <row r="56" spans="1:38" x14ac:dyDescent="0.35">
      <c r="A56" t="str">
        <f>Table1Stakeholders[[#This Row],[Name ]]</f>
        <v>303 Corridor</v>
      </c>
      <c r="B56" t="str">
        <f>Table1Stakeholders[[#This Row],[Type]]</f>
        <v>Company - Housing Dev</v>
      </c>
      <c r="C56" t="str">
        <f>Table1Stakeholders[[#This Row],[Code]]</f>
        <v>H7</v>
      </c>
      <c r="D56" t="str">
        <f>Table1Stakeholders[[#This Row],[County]]</f>
        <v>Maricopa</v>
      </c>
      <c r="E56" t="str">
        <f>Table1Stakeholders[[#This Row],[City]]</f>
        <v>Peoria</v>
      </c>
      <c r="F56">
        <f>Table1Stakeholders[[#This Row],[Leg District]]</f>
        <v>0</v>
      </c>
      <c r="G56">
        <f>Table1Stakeholders[[#This Row],[Acre-Feet Have]]</f>
        <v>0</v>
      </c>
      <c r="H56">
        <f>Table1Stakeholders[[#This Row],[Acre-Feet Demand]]</f>
        <v>3</v>
      </c>
      <c r="I56">
        <f>Table1Stakeholders[[#This Row],[Water Rights]]</f>
        <v>0</v>
      </c>
      <c r="J56" t="str">
        <f>Table1Stakeholders[[#This Row],[Water Restriction?]]</f>
        <v>No</v>
      </c>
      <c r="K56" t="str">
        <f>Table1Stakeholders[[#This Row],[Water Price]]</f>
        <v>Central AZ</v>
      </c>
      <c r="L56">
        <f>Table1Stakeholders[[#This Row],[Cut 1]]</f>
        <v>0</v>
      </c>
      <c r="M56">
        <f>Table1Stakeholders[[#This Row],[Cut 2]]</f>
        <v>0</v>
      </c>
      <c r="N56">
        <f>Table1Stakeholders[[#This Row],[Political Weight]]</f>
        <v>1.1000000000000001</v>
      </c>
      <c r="O56" t="str">
        <f>Table1Stakeholders[[#This Row],[Political Party]]</f>
        <v>Republican</v>
      </c>
      <c r="P56">
        <f>Table1Stakeholders[[#This Row],[Farm Tax]]*Table1Stakeholders[[#This Row],[Farm Tax Scene Impact]]</f>
        <v>0</v>
      </c>
      <c r="Q56" cm="1">
        <f t="array" ref="Q56">1*Scene_2_PHX CHLcomp*Scene_2_PHX SENcomp*Scene_2_PHX CHLpeoria*Scene_2_PHX SENpeoria*Scene_2_PHX PEpeoria*Scene_2_PHX CHLrepublicans*Scene_2_PHX CHrepublicans*Scene_2_PHX PErepublicans*Scene_2_PHX PRESrepublicans*Scene_2_FARMTAX Rep_Political_Blowback</f>
        <v>1</v>
      </c>
      <c r="R56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</v>
      </c>
      <c r="S56">
        <f>Table1Stakeholders[[#This Row],[Corporate Tax]]*Table1Stakeholders[[#This Row],[Corporate Tax Scene Impact]]</f>
        <v>0.9</v>
      </c>
      <c r="T56" cm="1">
        <f t="array" ref="T56">1*Scene_2_CORPTAX CHLcomp*Scene_2_CORPTAX SENcomp*Scene_2_CORPTAX CHLpeoria*Scene_2_CORPTAX SENpeoria*Scene_2_CORPTAX PEpeoria*Scene_2_CORPTAX CHLrepublicans*Scene_2_CORPTAX CHrepublicans*Scene_2_CORPTAX PErepublicans*Scene_2_CORPTAX PRESrepublicans*Scene_2_CORPTAX Rep_Political_Blowback</f>
        <v>1</v>
      </c>
      <c r="U56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0.81818181818181812</v>
      </c>
      <c r="V56">
        <f>Table1Stakeholders[[#This Row],[Water Law]]*Table1Stakeholders[[#This Row],[Water Law Scene Impact]]</f>
        <v>1.4</v>
      </c>
      <c r="W56" cm="1">
        <f t="array" ref="W56">1*Scene_2_WATERLAW CHLcomp*Scene_2_WATERLAW SENcomp*Scene_2_WATERLAW CHLpeoria*Scene_2_WATERLAW SENpeoria*Scene_2_WATERLAW PEpeoria*Scene_2_WATERLAW CHLrepublicans*Scene_2_WATERLAW CHrepublicans*Scene_2_WATERLAW PErepublicans*Scene_2_WATERLAW PRESrepublicans*Scene_2_WATERLAW Rep_Political_Blowback</f>
        <v>1</v>
      </c>
      <c r="X56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1.54</v>
      </c>
      <c r="Y56">
        <f>Table1Stakeholders[[#This Row],[PHX Mayor]]*Table1Stakeholders[[#This Row],[PHX Mayor Scene Impact]]</f>
        <v>0</v>
      </c>
      <c r="Z56" cm="1">
        <f t="array" ref="Z56">1*Scene_2_PHX CHLcomp*Scene_2_PHX SENcomp*Scene_2_PHX CHLpeoria*Scene_2_PHX SENpeoria*Scene_2_PHX PEpeoria*Scene_2_PHX CHLrepublicans*Scene_2_PHX CHrepublicans*Scene_2_PHX PErepublicans*Scene_2_PHX PRESrepublicans*Scene_2_PHX Rep_Political_Blowback</f>
        <v>1</v>
      </c>
      <c r="AA56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6">
        <f>Table1Stakeholders[[#This Row],[CH Mayor]]*Table1Stakeholders[[#This Row],[CH Mayor Scene Impact]]</f>
        <v>0</v>
      </c>
      <c r="AC56" cm="1">
        <f t="array" ref="AC56">1*Scene_2_CH CHLcomp*Scene_2_CH SENcomp*Scene_2_CH CHLpeoria*Scene_2_CH SENpeoria*Scene_2_CH PEpeoria*Scene_2_CH CHLrepublicans*Scene_2_CH CHrepublicans*Scene_2_CH PErepublicans*Scene_2_CH PRESrepublicans*Scene_2_CH Rep_Political_Blowback</f>
        <v>1</v>
      </c>
      <c r="AD56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6">
        <f>Table1Stakeholders[[#This Row],[Pres Senate]]*Table1Stakeholders[[#This Row],[Pres Senate Scene Impact]]</f>
        <v>0</v>
      </c>
      <c r="AF56" cm="1">
        <f t="array" ref="AF56">1*Scene_2_PRES CHLcomp*Scene_2_PRES SENcomp*Scene_2_PRES CHLpeoria*Scene_2_PRES SENpeoria*Scene_2_PRES PEpeoria*Scene_2_PRES CHLrepublicans*Scene_2_PRES CHrepublicans*Scene_2_PRES PErepublicans*Scene_2_PRES PRESrepublicans*Scene_2_PRES Rep_Political_Blowback</f>
        <v>1</v>
      </c>
      <c r="AG56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6">
        <f>Table1Stakeholders[[#This Row],[US Senator]]*Table1Stakeholders[[#This Row],[US Sen Scene Impact]]</f>
        <v>0.85499999999999998</v>
      </c>
      <c r="AI56" cm="1">
        <f t="array" ref="AI56">1*Scene_2_SEN CHLcomp*Scene_2_SEN SENcomp*Scene_2_SEN CHLpeoria*Scene_2_SEN SENpeoria*Scene_2_SEN PEpeoria*Scene_2_SEN CHLrepublicans*Scene_2_SEN CHrepublicans*Scene_2_SEN PErepublicans*Scene_2_SEN PRESrepublicans*Scene_2_SEN Rep_Political_Blowback</f>
        <v>1</v>
      </c>
      <c r="AJ56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0.77727272727272723</v>
      </c>
    </row>
    <row r="57" spans="1:38" x14ac:dyDescent="0.35">
      <c r="A57" t="str">
        <f>Table1Stakeholders[[#This Row],[Name ]]</f>
        <v>Lake Pleasant Escape</v>
      </c>
      <c r="B57" t="str">
        <f>Table1Stakeholders[[#This Row],[Type]]</f>
        <v>Company - Housing Dev</v>
      </c>
      <c r="C57" t="str">
        <f>Table1Stakeholders[[#This Row],[Code]]</f>
        <v>H8</v>
      </c>
      <c r="D57" t="str">
        <f>Table1Stakeholders[[#This Row],[County]]</f>
        <v>Maricopa</v>
      </c>
      <c r="E57" t="str">
        <f>Table1Stakeholders[[#This Row],[City]]</f>
        <v>Peoria</v>
      </c>
      <c r="F57">
        <f>Table1Stakeholders[[#This Row],[Leg District]]</f>
        <v>0</v>
      </c>
      <c r="G57">
        <f>Table1Stakeholders[[#This Row],[Acre-Feet Have]]</f>
        <v>0</v>
      </c>
      <c r="H57">
        <f>Table1Stakeholders[[#This Row],[Acre-Feet Demand]]</f>
        <v>5</v>
      </c>
      <c r="I57">
        <f>Table1Stakeholders[[#This Row],[Water Rights]]</f>
        <v>0</v>
      </c>
      <c r="J57" t="str">
        <f>Table1Stakeholders[[#This Row],[Water Restriction?]]</f>
        <v>No</v>
      </c>
      <c r="K57" t="str">
        <f>Table1Stakeholders[[#This Row],[Water Price]]</f>
        <v>Central AZ</v>
      </c>
      <c r="L57">
        <f>Table1Stakeholders[[#This Row],[Cut 1]]</f>
        <v>0</v>
      </c>
      <c r="M57">
        <f>Table1Stakeholders[[#This Row],[Cut 2]]</f>
        <v>0</v>
      </c>
      <c r="N57">
        <f>Table1Stakeholders[[#This Row],[Political Weight]]</f>
        <v>1.1000000000000001</v>
      </c>
      <c r="O57" t="str">
        <f>Table1Stakeholders[[#This Row],[Political Party]]</f>
        <v>Republican</v>
      </c>
      <c r="P57">
        <f>Table1Stakeholders[[#This Row],[Farm Tax]]*Table1Stakeholders[[#This Row],[Farm Tax Scene Impact]]</f>
        <v>0.95</v>
      </c>
      <c r="Q57" cm="1">
        <f t="array" ref="Q57">1*Scene_2_PHX CHLcomp*Scene_2_PHX SENcomp*Scene_2_PHX CHLpeoria*Scene_2_PHX SENpeoria*Scene_2_PHX PEpeoria*Scene_2_PHX CHLrepublicans*Scene_2_PHX CHrepublicans*Scene_2_PHX PErepublicans*Scene_2_PHX PRESrepublicans*Scene_2_FARMTAX Rep_Political_Blowback</f>
        <v>1</v>
      </c>
      <c r="R57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0.86363636363636354</v>
      </c>
      <c r="S57">
        <f>Table1Stakeholders[[#This Row],[Corporate Tax]]*Table1Stakeholders[[#This Row],[Corporate Tax Scene Impact]]</f>
        <v>0</v>
      </c>
      <c r="T57" cm="1">
        <f t="array" ref="T57">1*Scene_2_CORPTAX CHLcomp*Scene_2_CORPTAX SENcomp*Scene_2_CORPTAX CHLpeoria*Scene_2_CORPTAX SENpeoria*Scene_2_CORPTAX PEpeoria*Scene_2_CORPTAX CHLrepublicans*Scene_2_CORPTAX CHrepublicans*Scene_2_CORPTAX PErepublicans*Scene_2_CORPTAX PRESrepublicans*Scene_2_CORPTAX Rep_Political_Blowback</f>
        <v>1</v>
      </c>
      <c r="U57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</v>
      </c>
      <c r="V57">
        <f>Table1Stakeholders[[#This Row],[Water Law]]*Table1Stakeholders[[#This Row],[Water Law Scene Impact]]</f>
        <v>1.4</v>
      </c>
      <c r="W57" cm="1">
        <f t="array" ref="W57">1*Scene_2_WATERLAW CHLcomp*Scene_2_WATERLAW SENcomp*Scene_2_WATERLAW CHLpeoria*Scene_2_WATERLAW SENpeoria*Scene_2_WATERLAW PEpeoria*Scene_2_WATERLAW CHLrepublicans*Scene_2_WATERLAW CHrepublicans*Scene_2_WATERLAW PErepublicans*Scene_2_WATERLAW PRESrepublicans*Scene_2_WATERLAW Rep_Political_Blowback</f>
        <v>1</v>
      </c>
      <c r="X57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1.54</v>
      </c>
      <c r="Y57">
        <f>Table1Stakeholders[[#This Row],[PHX Mayor]]*Table1Stakeholders[[#This Row],[PHX Mayor Scene Impact]]</f>
        <v>0</v>
      </c>
      <c r="Z57" cm="1">
        <f t="array" ref="Z57">1*Scene_2_PHX CHLcomp*Scene_2_PHX SENcomp*Scene_2_PHX CHLpeoria*Scene_2_PHX SENpeoria*Scene_2_PHX PEpeoria*Scene_2_PHX CHLrepublicans*Scene_2_PHX CHrepublicans*Scene_2_PHX PErepublicans*Scene_2_PHX PRESrepublicans*Scene_2_PHX Rep_Political_Blowback</f>
        <v>1</v>
      </c>
      <c r="AA57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7">
        <f>Table1Stakeholders[[#This Row],[CH Mayor]]*Table1Stakeholders[[#This Row],[CH Mayor Scene Impact]]</f>
        <v>0</v>
      </c>
      <c r="AC57" cm="1">
        <f t="array" ref="AC57">1*Scene_2_CH CHLcomp*Scene_2_CH SENcomp*Scene_2_CH CHLpeoria*Scene_2_CH SENpeoria*Scene_2_CH PEpeoria*Scene_2_CH CHLrepublicans*Scene_2_CH CHrepublicans*Scene_2_CH PErepublicans*Scene_2_CH PRESrepublicans*Scene_2_CH Rep_Political_Blowback</f>
        <v>1</v>
      </c>
      <c r="AD57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7">
        <f>Table1Stakeholders[[#This Row],[Pres Senate]]*Table1Stakeholders[[#This Row],[Pres Senate Scene Impact]]</f>
        <v>0</v>
      </c>
      <c r="AF57" cm="1">
        <f t="array" ref="AF57">1*Scene_2_PRES CHLcomp*Scene_2_PRES SENcomp*Scene_2_PRES CHLpeoria*Scene_2_PRES SENpeoria*Scene_2_PRES PEpeoria*Scene_2_PRES CHLrepublicans*Scene_2_PRES CHrepublicans*Scene_2_PRES PErepublicans*Scene_2_PRES PRESrepublicans*Scene_2_PRES Rep_Political_Blowback</f>
        <v>1</v>
      </c>
      <c r="AG57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7">
        <f>Table1Stakeholders[[#This Row],[US Senator]]*Table1Stakeholders[[#This Row],[US Sen Scene Impact]]</f>
        <v>0.76</v>
      </c>
      <c r="AI57" cm="1">
        <f t="array" ref="AI57">1*Scene_2_SEN CHLcomp*Scene_2_SEN SENcomp*Scene_2_SEN CHLpeoria*Scene_2_SEN SENpeoria*Scene_2_SEN PEpeoria*Scene_2_SEN CHLrepublicans*Scene_2_SEN CHrepublicans*Scene_2_SEN PErepublicans*Scene_2_SEN PRESrepublicans*Scene_2_SEN Rep_Political_Blowback</f>
        <v>1</v>
      </c>
      <c r="AJ57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0.69090909090909092</v>
      </c>
    </row>
    <row r="58" spans="1:38" x14ac:dyDescent="0.35">
      <c r="A58" t="str">
        <f>Table1Stakeholders[[#This Row],[Name ]]</f>
        <v>Endless Horizons</v>
      </c>
      <c r="B58" t="str">
        <f>Table1Stakeholders[[#This Row],[Type]]</f>
        <v>Company - Housing Dev</v>
      </c>
      <c r="C58" t="str">
        <f>Table1Stakeholders[[#This Row],[Code]]</f>
        <v>H9</v>
      </c>
      <c r="D58" t="str">
        <f>Table1Stakeholders[[#This Row],[County]]</f>
        <v>Maricopa</v>
      </c>
      <c r="E58" t="str">
        <f>Table1Stakeholders[[#This Row],[City]]</f>
        <v>Peoria</v>
      </c>
      <c r="F58">
        <f>Table1Stakeholders[[#This Row],[Leg District]]</f>
        <v>0</v>
      </c>
      <c r="G58">
        <f>Table1Stakeholders[[#This Row],[Acre-Feet Have]]</f>
        <v>0</v>
      </c>
      <c r="H58">
        <f>Table1Stakeholders[[#This Row],[Acre-Feet Demand]]</f>
        <v>4</v>
      </c>
      <c r="I58">
        <f>Table1Stakeholders[[#This Row],[Water Rights]]</f>
        <v>0</v>
      </c>
      <c r="J58" t="str">
        <f>Table1Stakeholders[[#This Row],[Water Restriction?]]</f>
        <v>No</v>
      </c>
      <c r="K58" t="str">
        <f>Table1Stakeholders[[#This Row],[Water Price]]</f>
        <v>Central AZ</v>
      </c>
      <c r="L58">
        <f>Table1Stakeholders[[#This Row],[Cut 1]]</f>
        <v>0</v>
      </c>
      <c r="M58">
        <f>Table1Stakeholders[[#This Row],[Cut 2]]</f>
        <v>0</v>
      </c>
      <c r="N58">
        <f>Table1Stakeholders[[#This Row],[Political Weight]]</f>
        <v>1.1000000000000001</v>
      </c>
      <c r="O58" t="str">
        <f>Table1Stakeholders[[#This Row],[Political Party]]</f>
        <v>Republican</v>
      </c>
      <c r="P58">
        <f>Table1Stakeholders[[#This Row],[Farm Tax]]*Table1Stakeholders[[#This Row],[Farm Tax Scene Impact]]</f>
        <v>1</v>
      </c>
      <c r="Q58" cm="1">
        <f t="array" ref="Q58">1*Scene_2_PHX CHLcomp*Scene_2_PHX SENcomp*Scene_2_PHX CHLpeoria*Scene_2_PHX SENpeoria*Scene_2_PHX PEpeoria*Scene_2_PHX CHLrepublicans*Scene_2_PHX CHrepublicans*Scene_2_PHX PErepublicans*Scene_2_PHX PRESrepublicans*Scene_2_FARMTAX Rep_Political_Blowback</f>
        <v>1</v>
      </c>
      <c r="R58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1.1000000000000001</v>
      </c>
      <c r="S58">
        <f>Table1Stakeholders[[#This Row],[Corporate Tax]]*Table1Stakeholders[[#This Row],[Corporate Tax Scene Impact]]</f>
        <v>0</v>
      </c>
      <c r="T58" cm="1">
        <f t="array" ref="T58">1*Scene_2_CORPTAX CHLcomp*Scene_2_CORPTAX SENcomp*Scene_2_CORPTAX CHLpeoria*Scene_2_CORPTAX SENpeoria*Scene_2_CORPTAX PEpeoria*Scene_2_CORPTAX CHLrepublicans*Scene_2_CORPTAX CHrepublicans*Scene_2_CORPTAX PErepublicans*Scene_2_CORPTAX PRESrepublicans*Scene_2_CORPTAX Rep_Political_Blowback</f>
        <v>1</v>
      </c>
      <c r="U58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</v>
      </c>
      <c r="V58">
        <f>Table1Stakeholders[[#This Row],[Water Law]]*Table1Stakeholders[[#This Row],[Water Law Scene Impact]]</f>
        <v>1.4</v>
      </c>
      <c r="W58" cm="1">
        <f t="array" ref="W58">1*Scene_2_WATERLAW CHLcomp*Scene_2_WATERLAW SENcomp*Scene_2_WATERLAW CHLpeoria*Scene_2_WATERLAW SENpeoria*Scene_2_WATERLAW PEpeoria*Scene_2_WATERLAW CHLrepublicans*Scene_2_WATERLAW CHrepublicans*Scene_2_WATERLAW PErepublicans*Scene_2_WATERLAW PRESrepublicans*Scene_2_WATERLAW Rep_Political_Blowback</f>
        <v>1</v>
      </c>
      <c r="X58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1.54</v>
      </c>
      <c r="Y58">
        <f>Table1Stakeholders[[#This Row],[PHX Mayor]]*Table1Stakeholders[[#This Row],[PHX Mayor Scene Impact]]</f>
        <v>0</v>
      </c>
      <c r="Z58" cm="1">
        <f t="array" ref="Z58">1*Scene_2_PHX CHLcomp*Scene_2_PHX SENcomp*Scene_2_PHX CHLpeoria*Scene_2_PHX SENpeoria*Scene_2_PHX PEpeoria*Scene_2_PHX CHLrepublicans*Scene_2_PHX CHrepublicans*Scene_2_PHX PErepublicans*Scene_2_PHX PRESrepublicans*Scene_2_PHX Rep_Political_Blowback</f>
        <v>1</v>
      </c>
      <c r="AA58" s="18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58">
        <f>Table1Stakeholders[[#This Row],[CH Mayor]]*Table1Stakeholders[[#This Row],[CH Mayor Scene Impact]]</f>
        <v>0</v>
      </c>
      <c r="AC58" cm="1">
        <f t="array" ref="AC58">1*Scene_2_CH CHLcomp*Scene_2_CH SENcomp*Scene_2_CH CHLpeoria*Scene_2_CH SENpeoria*Scene_2_CH PEpeoria*Scene_2_CH CHLrepublicans*Scene_2_CH CHrepublicans*Scene_2_CH PErepublicans*Scene_2_CH PRESrepublicans*Scene_2_CH Rep_Political_Blowback</f>
        <v>1</v>
      </c>
      <c r="AD58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8">
        <f>Table1Stakeholders[[#This Row],[Pres Senate]]*Table1Stakeholders[[#This Row],[Pres Senate Scene Impact]]</f>
        <v>0</v>
      </c>
      <c r="AF58" cm="1">
        <f t="array" ref="AF58">1*Scene_2_PRES CHLcomp*Scene_2_PRES SENcomp*Scene_2_PRES CHLpeoria*Scene_2_PRES SENpeoria*Scene_2_PRES PEpeoria*Scene_2_PRES CHLrepublicans*Scene_2_PRES CHrepublicans*Scene_2_PRES PErepublicans*Scene_2_PRES PRESrepublicans*Scene_2_PRES Rep_Political_Blowback</f>
        <v>1</v>
      </c>
      <c r="AG58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8">
        <f>Table1Stakeholders[[#This Row],[US Senator]]*Table1Stakeholders[[#This Row],[US Sen Scene Impact]]</f>
        <v>0.85499999999999998</v>
      </c>
      <c r="AI58" cm="1">
        <f t="array" ref="AI58">1*Scene_2_SEN CHLcomp*Scene_2_SEN SENcomp*Scene_2_SEN CHLpeoria*Scene_2_SEN SENpeoria*Scene_2_SEN PEpeoria*Scene_2_SEN CHLrepublicans*Scene_2_SEN CHrepublicans*Scene_2_SEN PErepublicans*Scene_2_SEN PRESrepublicans*Scene_2_SEN Rep_Political_Blowback</f>
        <v>1</v>
      </c>
      <c r="AJ58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0.77727272727272723</v>
      </c>
      <c r="AK58" t="s">
        <v>825</v>
      </c>
    </row>
    <row r="59" spans="1:38" x14ac:dyDescent="0.35">
      <c r="A59" t="str">
        <f>Table1Stakeholders[[#This Row],[Name ]]</f>
        <v>Green Acres, LLC</v>
      </c>
      <c r="B59" t="str">
        <f>Table1Stakeholders[[#This Row],[Type]]</f>
        <v>Company - LLC</v>
      </c>
      <c r="C59" t="str">
        <f>Table1Stakeholders[[#This Row],[Code]]</f>
        <v>L1</v>
      </c>
      <c r="D59" t="str">
        <f>Table1Stakeholders[[#This Row],[County]]</f>
        <v>Maricopa</v>
      </c>
      <c r="E59" t="str">
        <f>Table1Stakeholders[[#This Row],[City]]</f>
        <v>Phoenix</v>
      </c>
      <c r="F59">
        <f>Table1Stakeholders[[#This Row],[Leg District]]</f>
        <v>0</v>
      </c>
      <c r="G59">
        <f>Table1Stakeholders[[#This Row],[Acre-Feet Have]]</f>
        <v>0</v>
      </c>
      <c r="H59">
        <f>Table1Stakeholders[[#This Row],[Acre-Feet Demand]]</f>
        <v>0</v>
      </c>
      <c r="I59">
        <f>Table1Stakeholders[[#This Row],[Water Rights]]</f>
        <v>0</v>
      </c>
      <c r="J59" t="str">
        <f>Table1Stakeholders[[#This Row],[Water Restriction?]]</f>
        <v>No</v>
      </c>
      <c r="K59">
        <f>Table1Stakeholders[[#This Row],[Water Price]]</f>
        <v>0</v>
      </c>
      <c r="L59">
        <f>Table1Stakeholders[[#This Row],[Cut 1]]</f>
        <v>0</v>
      </c>
      <c r="M59">
        <f>Table1Stakeholders[[#This Row],[Cut 2]]</f>
        <v>0</v>
      </c>
      <c r="N59">
        <f>Table1Stakeholders[[#This Row],[Political Weight]]</f>
        <v>1.2</v>
      </c>
      <c r="O59" t="str">
        <f>Table1Stakeholders[[#This Row],[Political Party]]</f>
        <v>Republican</v>
      </c>
      <c r="P59">
        <f>Table1Stakeholders[[#This Row],[Farm Tax]]*Table1Stakeholders[[#This Row],[Farm Tax Scene Impact]]</f>
        <v>0.1</v>
      </c>
      <c r="Q59" cm="1">
        <f t="array" ref="Q59">1*Scene_2_PHX CHLcomp*Scene_2_PHX SENcomp*Scene_2_PHX CHLphoenix*Scene_2_PHX SENphoenix*Scene_2_PHX PHXphoenix*Scene_2_PHX CHLrepublicans*Scene_2_PHX CHrepublicans*Scene_2_PHX PErepublicans*Scene_2_PHX PRESrepublicans*Scene_2_FARMTAX Rep_Political_Blowback</f>
        <v>1</v>
      </c>
      <c r="R59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8.3333333333333343E-2</v>
      </c>
      <c r="S59">
        <f>Table1Stakeholders[[#This Row],[Corporate Tax]]*Table1Stakeholders[[#This Row],[Corporate Tax Scene Impact]]</f>
        <v>1.5</v>
      </c>
      <c r="T59" cm="1">
        <f t="array" ref="T59">1*Scene_2_CORPTAX CHLcomp*Scene_2_CORPTAX SENcomp*Scene_2_CORPTAX CHLphoenix*Scene_2_CORPTAX SENphoenix*Scene_2_CORPTAX PHXphoenix*Scene_2_CORPTAX CHLrepublicans*Scene_2_CORPTAX CHrepublicans*Scene_2_CORPTAX PErepublicans*Scene_2_CORPTAX PRESrepublicans*Scene_2_CORPTAX Rep_Political_Blowback</f>
        <v>1</v>
      </c>
      <c r="U59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1.7999999999999998</v>
      </c>
      <c r="V59">
        <f>Table1Stakeholders[[#This Row],[Water Law]]*Table1Stakeholders[[#This Row],[Water Law Scene Impact]]</f>
        <v>1.4</v>
      </c>
      <c r="W59" cm="1">
        <f t="array" ref="W59">1*Scene_2_WATERLAW CHLcomp*Scene_2_WATERLAW SENcomp*Scene_2_WATERLAW CHLphoenix*Scene_2_WATERLAW SENphoenix*Scene_2_WATERLAW PHXphoenix*Scene_2_WATERLAW CHLrepublicans*Scene_2_WATERLAW CHrepublicans*Scene_2_WATERLAW PErepublicans*Scene_2_WATERLAW PRESrepublicans*Scene_2_WATERLAW Rep_Political_Blowback</f>
        <v>1</v>
      </c>
      <c r="X59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1.68</v>
      </c>
      <c r="Y59">
        <f>Table1Stakeholders[[#This Row],[PHX Mayor]]*Table1Stakeholders[[#This Row],[PHX Mayor Scene Impact]]</f>
        <v>0.66499999999999992</v>
      </c>
      <c r="Z59" cm="1">
        <f t="array" ref="Z59">1*Scene_2_PHX CHLcomp*Scene_2_PHX SENcomp*Scene_2_PHX CHLphoenix*Scene_2_PHX SENphoenix*Scene_2_PHX PHXphoenix*Scene_2_PHX CHLrepublicans*Scene_2_PHX CHrepublicans*Scene_2_PHX PErepublicans*Scene_2_PHX PRESrepublicans*Scene_2_PHX Rep_Political_Blowback</f>
        <v>1</v>
      </c>
      <c r="AA59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0.55416666666666659</v>
      </c>
      <c r="AB59">
        <f>Table1Stakeholders[[#This Row],[CH Mayor]]*Table1Stakeholders[[#This Row],[CH Mayor Scene Impact]]</f>
        <v>0</v>
      </c>
      <c r="AC59" cm="1">
        <f t="array" ref="AC59">1*Scene_2_CH CHLcomp*Scene_2_CH SENcomp*Scene_2_CH CHLphoenix*Scene_2_CH SENphoenix*Scene_2_CH PHXphoenix*Scene_2_CH CHLrepublicans*Scene_2_CH CHrepublicans*Scene_2_CH PErepublicans*Scene_2_CH PRESrepublicans*Scene_2_CH Rep_Political_Blowback</f>
        <v>1</v>
      </c>
      <c r="AD59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59">
        <f>Table1Stakeholders[[#This Row],[Pres Senate]]*Table1Stakeholders[[#This Row],[Pres Senate Scene Impact]]</f>
        <v>0</v>
      </c>
      <c r="AF59" cm="1">
        <f t="array" ref="AF59">1*Scene_2_PRES CHLcomp*Scene_2_PRES SENcomp*Scene_2_PRES CHLphoenix*Scene_2_PRES SENphoenix*Scene_2_PRES PHXphoenix*Scene_2_PRES CHLrepublicans*Scene_2_PRES CHrepublicans*Scene_2_PRES PErepublicans*Scene_2_PRES PRESrepublicans*Scene_2_PRES Rep_Political_Blowback</f>
        <v>1</v>
      </c>
      <c r="AG59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59">
        <f>Table1Stakeholders[[#This Row],[US Senator]]*Table1Stakeholders[[#This Row],[US Sen Scene Impact]]</f>
        <v>0.85499999999999998</v>
      </c>
      <c r="AI59" cm="1">
        <f t="array" ref="AI59">1*Scene_2_SEN CHLcomp*Scene_2_SEN SENcomp*Scene_2_SEN CHLphoenix*Scene_2_SEN SENphoenix*Scene_2_SEN PHXphoenix*Scene_2_SEN CHLrepublicans*Scene_2_SEN CHrepublicans*Scene_2_SEN PErepublicans*Scene_2_SEN PRESrepublicans*Scene_2_SEN Rep_Political_Blowback</f>
        <v>1</v>
      </c>
      <c r="AJ59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0.71250000000000002</v>
      </c>
    </row>
    <row r="60" spans="1:38" x14ac:dyDescent="0.35">
      <c r="A60" t="str">
        <f>Table1Stakeholders[[#This Row],[Name ]]</f>
        <v>Future Farms, Inc.</v>
      </c>
      <c r="B60" t="str">
        <f>Table1Stakeholders[[#This Row],[Type]]</f>
        <v>Company - LLC</v>
      </c>
      <c r="C60" t="str">
        <f>Table1Stakeholders[[#This Row],[Code]]</f>
        <v>L2</v>
      </c>
      <c r="D60" t="str">
        <f>Table1Stakeholders[[#This Row],[County]]</f>
        <v>Maricopa</v>
      </c>
      <c r="E60" t="str">
        <f>Table1Stakeholders[[#This Row],[City]]</f>
        <v>Phoenix</v>
      </c>
      <c r="F60">
        <f>Table1Stakeholders[[#This Row],[Leg District]]</f>
        <v>0</v>
      </c>
      <c r="G60">
        <f>Table1Stakeholders[[#This Row],[Acre-Feet Have]]</f>
        <v>0</v>
      </c>
      <c r="H60">
        <f>Table1Stakeholders[[#This Row],[Acre-Feet Demand]]</f>
        <v>0</v>
      </c>
      <c r="I60">
        <f>Table1Stakeholders[[#This Row],[Water Rights]]</f>
        <v>0</v>
      </c>
      <c r="J60" t="str">
        <f>Table1Stakeholders[[#This Row],[Water Restriction?]]</f>
        <v>No</v>
      </c>
      <c r="K60">
        <f>Table1Stakeholders[[#This Row],[Water Price]]</f>
        <v>0</v>
      </c>
      <c r="L60">
        <f>Table1Stakeholders[[#This Row],[Cut 1]]</f>
        <v>0</v>
      </c>
      <c r="M60">
        <f>Table1Stakeholders[[#This Row],[Cut 2]]</f>
        <v>0</v>
      </c>
      <c r="N60">
        <f>Table1Stakeholders[[#This Row],[Political Weight]]</f>
        <v>1.1000000000000001</v>
      </c>
      <c r="O60" t="str">
        <f>Table1Stakeholders[[#This Row],[Political Party]]</f>
        <v>Independent</v>
      </c>
      <c r="P60">
        <f>Table1Stakeholders[[#This Row],[Farm Tax]]*Table1Stakeholders[[#This Row],[Farm Tax Scene Impact]]</f>
        <v>1.3</v>
      </c>
      <c r="Q60" cm="1">
        <f t="array" ref="Q60">1*Scene_2_PHX CHLcomp*Scene_2_PHX SENcomp*Scene_2_PHX CHLphoenix*Scene_2_PHX SENphoenix*Scene_2_PHX PHXphoenix</f>
        <v>1</v>
      </c>
      <c r="R60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1.4300000000000002</v>
      </c>
      <c r="S60">
        <f>Table1Stakeholders[[#This Row],[Corporate Tax]]*Table1Stakeholders[[#This Row],[Corporate Tax Scene Impact]]</f>
        <v>1.3</v>
      </c>
      <c r="T60" cm="1">
        <f t="array" ref="T60">1*Scene_2_CORPTAX CHLcomp*Scene_2_CORPTAX SENcomp*Scene_2_CORPTAX CHLphoenix*Scene_2_CORPTAX SENphoenix*Scene_2_CORPTAX PHXphoenix</f>
        <v>1</v>
      </c>
      <c r="U60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60">
        <f>Table1Stakeholders[[#This Row],[Water Law]]*Table1Stakeholders[[#This Row],[Water Law Scene Impact]]</f>
        <v>0.7</v>
      </c>
      <c r="W60" cm="1">
        <f t="array" ref="W60">1*Scene_2_WATERLAW CHLcomp*Scene_2_WATERLAW SENcomp*Scene_2_WATERLAW CHLphoenix*Scene_2_WATERLAW SENphoenix*Scene_2_WATERLAW PHXphoenix</f>
        <v>1</v>
      </c>
      <c r="X60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0.63636363636363635</v>
      </c>
      <c r="Y60">
        <f>Table1Stakeholders[[#This Row],[PHX Mayor]]*Table1Stakeholders[[#This Row],[PHX Mayor Scene Impact]]</f>
        <v>0.84000000000000008</v>
      </c>
      <c r="Z60" cm="1">
        <f t="array" ref="Z60">1*Scene_2_PHX CHLcomp*Scene_2_PHX SENcomp*Scene_2_PHX CHLphoenix*Scene_2_PHX SENphoenix*Scene_2_PHX PHXphoenix</f>
        <v>1</v>
      </c>
      <c r="AA60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0.76363636363636367</v>
      </c>
      <c r="AB60">
        <f>Table1Stakeholders[[#This Row],[CH Mayor]]*Table1Stakeholders[[#This Row],[CH Mayor Scene Impact]]</f>
        <v>0</v>
      </c>
      <c r="AC60" cm="1">
        <f t="array" ref="AC60">1*Scene_2_CH CHLcomp*Scene_2_CH SENcomp*Scene_2_CH CHLphoenix*Scene_2_CH SENphoenix*Scene_2_CH PHXphoenix</f>
        <v>1</v>
      </c>
      <c r="AD60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0">
        <f>Table1Stakeholders[[#This Row],[Pres Senate]]*Table1Stakeholders[[#This Row],[Pres Senate Scene Impact]]</f>
        <v>0</v>
      </c>
      <c r="AF60" cm="1">
        <f t="array" ref="AF60">1*Scene_2_PRES CHLcomp*Scene_2_PRES SENcomp*Scene_2_PRES CHLphoenix*Scene_2_PRES SENphoenix*Scene_2_PRES PHXphoenix</f>
        <v>1</v>
      </c>
      <c r="AG60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0">
        <f>Table1Stakeholders[[#This Row],[US Senator]]*Table1Stakeholders[[#This Row],[US Sen Scene Impact]]</f>
        <v>0.95</v>
      </c>
      <c r="AI60" cm="1">
        <f t="array" ref="AI60">1*Scene_2_SEN CHLcomp*Scene_2_SEN SENcomp*Scene_2_SEN CHLphoenix*Scene_2_SEN SENphoenix*Scene_2_SEN PHXphoenix</f>
        <v>1</v>
      </c>
      <c r="AJ60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0.86363636363636354</v>
      </c>
    </row>
    <row r="61" spans="1:38" x14ac:dyDescent="0.35">
      <c r="A61" t="str">
        <f>Table1Stakeholders[[#This Row],[Name ]]</f>
        <v>McFarland &amp; Sons, LLC</v>
      </c>
      <c r="B61" t="str">
        <f>Table1Stakeholders[[#This Row],[Type]]</f>
        <v>Company - LLC</v>
      </c>
      <c r="C61" t="str">
        <f>Table1Stakeholders[[#This Row],[Code]]</f>
        <v>L3</v>
      </c>
      <c r="D61" t="str">
        <f>Table1Stakeholders[[#This Row],[County]]</f>
        <v>Maricopa</v>
      </c>
      <c r="E61" t="str">
        <f>Table1Stakeholders[[#This Row],[City]]</f>
        <v>Peoria</v>
      </c>
      <c r="F61">
        <f>Table1Stakeholders[[#This Row],[Leg District]]</f>
        <v>0</v>
      </c>
      <c r="G61">
        <f>Table1Stakeholders[[#This Row],[Acre-Feet Have]]</f>
        <v>0</v>
      </c>
      <c r="H61">
        <f>Table1Stakeholders[[#This Row],[Acre-Feet Demand]]</f>
        <v>0</v>
      </c>
      <c r="I61">
        <f>Table1Stakeholders[[#This Row],[Water Rights]]</f>
        <v>0</v>
      </c>
      <c r="J61" t="str">
        <f>Table1Stakeholders[[#This Row],[Water Restriction?]]</f>
        <v>No</v>
      </c>
      <c r="K61">
        <f>Table1Stakeholders[[#This Row],[Water Price]]</f>
        <v>0</v>
      </c>
      <c r="L61">
        <f>Table1Stakeholders[[#This Row],[Cut 1]]</f>
        <v>0</v>
      </c>
      <c r="M61">
        <f>Table1Stakeholders[[#This Row],[Cut 2]]</f>
        <v>0</v>
      </c>
      <c r="N61">
        <f>Table1Stakeholders[[#This Row],[Political Weight]]</f>
        <v>1.2</v>
      </c>
      <c r="O61" t="str">
        <f>Table1Stakeholders[[#This Row],[Political Party]]</f>
        <v>Republican</v>
      </c>
      <c r="P61">
        <f>Table1Stakeholders[[#This Row],[Farm Tax]]*Table1Stakeholders[[#This Row],[Farm Tax Scene Impact]]</f>
        <v>1</v>
      </c>
      <c r="Q61" cm="1">
        <f t="array" ref="Q61">1*Scene_2_PHX CHLcomp*Scene_2_PHX SENcomp*Scene_2_PHX CHLpeoria*Scene_2_PHX SENpeoria*Scene_2_PHX PEpeoria*Scene_2_PHX CHLrepublicans*Scene_2_PHX CHrepublicans*Scene_2_PHX PErepublicans*Scene_2_PHX PRESrepublicans*Scene_2_FARMTAX Rep_Political_Blowback</f>
        <v>1</v>
      </c>
      <c r="R61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1.2</v>
      </c>
      <c r="S61">
        <f>Table1Stakeholders[[#This Row],[Corporate Tax]]*Table1Stakeholders[[#This Row],[Corporate Tax Scene Impact]]</f>
        <v>1.5</v>
      </c>
      <c r="T61" cm="1">
        <f t="array" ref="T61">1*Scene_2_CORPTAX CHLcomp*Scene_2_CORPTAX SENcomp*Scene_2_CORPTAX CHLpeoria*Scene_2_CORPTAX SENpeoria*Scene_2_CORPTAX PEpeoria*Scene_2_CORPTAX CHLrepublicans*Scene_2_CORPTAX CHrepublicans*Scene_2_CORPTAX PErepublicans*Scene_2_CORPTAX PRESrepublicans*Scene_2_CORPTAX Rep_Political_Blowback</f>
        <v>1</v>
      </c>
      <c r="U61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1.7999999999999998</v>
      </c>
      <c r="V61">
        <f>Table1Stakeholders[[#This Row],[Water Law]]*Table1Stakeholders[[#This Row],[Water Law Scene Impact]]</f>
        <v>1.5</v>
      </c>
      <c r="W61" cm="1">
        <f t="array" ref="W61">1*Scene_2_WATERLAW CHLcomp*Scene_2_WATERLAW SENcomp*Scene_2_WATERLAW CHLpeoria*Scene_2_WATERLAW SENpeoria*Scene_2_WATERLAW PEpeoria*Scene_2_WATERLAW CHLrepublicans*Scene_2_WATERLAW CHrepublicans*Scene_2_WATERLAW PErepublicans*Scene_2_WATERLAW PRESrepublicans*Scene_2_WATERLAW Rep_Political_Blowback</f>
        <v>1</v>
      </c>
      <c r="X61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1.7999999999999998</v>
      </c>
      <c r="Y61">
        <f>Table1Stakeholders[[#This Row],[PHX Mayor]]*Table1Stakeholders[[#This Row],[PHX Mayor Scene Impact]]</f>
        <v>0</v>
      </c>
      <c r="Z61" cm="1">
        <f t="array" ref="Z61">1*Scene_2_PHX CHLcomp*Scene_2_PHX SENcomp*Scene_2_PHX CHLpeoria*Scene_2_PHX SENpeoria*Scene_2_PHX PEpeoria*Scene_2_PHX CHLrepublicans*Scene_2_PHX CHrepublicans*Scene_2_PHX PErepublicans*Scene_2_PHX PRESrepublicans*Scene_2_PHX Rep_Political_Blowback</f>
        <v>1</v>
      </c>
      <c r="AA61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1">
        <f>Table1Stakeholders[[#This Row],[CH Mayor]]*Table1Stakeholders[[#This Row],[CH Mayor Scene Impact]]</f>
        <v>0</v>
      </c>
      <c r="AC61" cm="1">
        <f t="array" ref="AC61">1*Scene_2_CH CHLcomp*Scene_2_CH SENcomp*Scene_2_CH CHLpeoria*Scene_2_CH SENpeoria*Scene_2_CH PEpeoria*Scene_2_CH CHLrepublicans*Scene_2_CH CHrepublicans*Scene_2_CH PErepublicans*Scene_2_CH PRESrepublicans*Scene_2_CH Rep_Political_Blowback</f>
        <v>1</v>
      </c>
      <c r="AD61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1">
        <f>Table1Stakeholders[[#This Row],[Pres Senate]]*Table1Stakeholders[[#This Row],[Pres Senate Scene Impact]]</f>
        <v>0</v>
      </c>
      <c r="AF61" cm="1">
        <f t="array" ref="AF61">1*Scene_2_PRES CHLpeoria*Scene_2_PRES SENpeoria*Scene_2_PRES PEpeoria*Scene_2_PRES CHLrepublicans*Scene_2_PRES CHrepublicans*Scene_2_PRES PErepublicans*Scene_2_PRES PRESrepublicans*Scene_2_PRES Rep_Political_Blowback</f>
        <v>1</v>
      </c>
      <c r="AG61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1">
        <f>Table1Stakeholders[[#This Row],[US Senator]]*Table1Stakeholders[[#This Row],[US Sen Scene Impact]]</f>
        <v>0.76</v>
      </c>
      <c r="AI61" cm="1">
        <f t="array" ref="AI61">1*Scene_2_SEN CHLcomp*Scene_2_SEN SENcomp*Scene_2_SEN CHLpeoria*Scene_2_SEN SENpeoria*Scene_2_SEN PEpeoria*Scene_2_SEN CHLrepublicans*Scene_2_SEN CHrepublicans*Scene_2_SEN PErepublicans*Scene_2_SEN PRESrepublicans*Scene_2_SEN Rep_Political_Blowback</f>
        <v>1</v>
      </c>
      <c r="AJ61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0.63333333333333341</v>
      </c>
    </row>
    <row r="62" spans="1:38" x14ac:dyDescent="0.35">
      <c r="A62" t="str">
        <f>Table1Stakeholders[[#This Row],[Name ]]</f>
        <v>People's Farms, LLC</v>
      </c>
      <c r="B62" t="str">
        <f>Table1Stakeholders[[#This Row],[Type]]</f>
        <v>Company - LLC</v>
      </c>
      <c r="C62" t="str">
        <f>Table1Stakeholders[[#This Row],[Code]]</f>
        <v>L4</v>
      </c>
      <c r="D62" t="str">
        <f>Table1Stakeholders[[#This Row],[County]]</f>
        <v>Maricopa</v>
      </c>
      <c r="E62" t="str">
        <f>Table1Stakeholders[[#This Row],[City]]</f>
        <v>Chandler</v>
      </c>
      <c r="F62">
        <f>Table1Stakeholders[[#This Row],[Leg District]]</f>
        <v>0</v>
      </c>
      <c r="G62">
        <f>Table1Stakeholders[[#This Row],[Acre-Feet Have]]</f>
        <v>0</v>
      </c>
      <c r="H62">
        <f>Table1Stakeholders[[#This Row],[Acre-Feet Demand]]</f>
        <v>0</v>
      </c>
      <c r="I62">
        <f>Table1Stakeholders[[#This Row],[Water Rights]]</f>
        <v>0</v>
      </c>
      <c r="J62" t="str">
        <f>Table1Stakeholders[[#This Row],[Water Restriction?]]</f>
        <v>No</v>
      </c>
      <c r="K62">
        <f>Table1Stakeholders[[#This Row],[Water Price]]</f>
        <v>0</v>
      </c>
      <c r="L62">
        <f>Table1Stakeholders[[#This Row],[Cut 1]]</f>
        <v>0</v>
      </c>
      <c r="M62">
        <f>Table1Stakeholders[[#This Row],[Cut 2]]</f>
        <v>0</v>
      </c>
      <c r="N62">
        <f>Table1Stakeholders[[#This Row],[Political Weight]]</f>
        <v>1.2</v>
      </c>
      <c r="O62" t="str">
        <f>Table1Stakeholders[[#This Row],[Political Party]]</f>
        <v>Independent</v>
      </c>
      <c r="P62">
        <f>Table1Stakeholders[[#This Row],[Farm Tax]]*Table1Stakeholders[[#This Row],[Farm Tax Scene Impact]]</f>
        <v>1.2</v>
      </c>
      <c r="Q62" cm="1">
        <f t="array" ref="Q62">1*Scene_2_PHX CHLcomp*Scene_2_PHX SENcomp*Scene_2_PHX CHLchandler*Scene_2_PHX SENchandler*Scene_2_PHX CHchandler</f>
        <v>1</v>
      </c>
      <c r="R62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1.44</v>
      </c>
      <c r="S62">
        <f>Table1Stakeholders[[#This Row],[Corporate Tax]]*Table1Stakeholders[[#This Row],[Corporate Tax Scene Impact]]</f>
        <v>1.3</v>
      </c>
      <c r="T62" cm="1">
        <f t="array" ref="T62">1*Scene_2_CORPTAX CHLcomp*Scene_2_CORPTAX SENcomp*Scene_2_CORPTAX CHLchandler*Scene_2_CORPTAX SENchandler*Scene_2_CORPTAX CHchandler</f>
        <v>1</v>
      </c>
      <c r="U62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1.56</v>
      </c>
      <c r="V62">
        <f>Table1Stakeholders[[#This Row],[Water Law]]*Table1Stakeholders[[#This Row],[Water Law Scene Impact]]</f>
        <v>0.6</v>
      </c>
      <c r="W62" cm="1">
        <f t="array" ref="W62">1*Scene_2_WATERLAW CHLcomp*Scene_2_WATERLAW SENcomp*Scene_2_WATERLAW CHLchandler*Scene_2_WATERLAW SENchandler*Scene_2_WATERLAW CHchandler</f>
        <v>1</v>
      </c>
      <c r="X62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0.5</v>
      </c>
      <c r="Y62">
        <f>Table1Stakeholders[[#This Row],[PHX Mayor]]*Table1Stakeholders[[#This Row],[PHX Mayor Scene Impact]]</f>
        <v>0</v>
      </c>
      <c r="Z62" cm="1">
        <f t="array" ref="Z62">1*Scene_2_PHX CHLcomp*Scene_2_PHX SENcomp*Scene_2_PHX CHLchandler*Scene_2_PHX SENchandler*Scene_2_PHX CHchandler</f>
        <v>1</v>
      </c>
      <c r="AA62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2">
        <f>Table1Stakeholders[[#This Row],[CH Mayor]]*Table1Stakeholders[[#This Row],[CH Mayor Scene Impact]]</f>
        <v>0.92610000000000015</v>
      </c>
      <c r="AC62" cm="1">
        <f t="array" ref="AC62">1*Scene_2_CH CHLcomp*Scene_2_CH SENcomp*Scene_2_CH CHLchandler*Scene_2_CH SENchandler*Scene_2_CH CHchandler</f>
        <v>1</v>
      </c>
      <c r="AD62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0.77175000000000016</v>
      </c>
      <c r="AE62">
        <f>Table1Stakeholders[[#This Row],[Pres Senate]]*Table1Stakeholders[[#This Row],[Pres Senate Scene Impact]]</f>
        <v>0</v>
      </c>
      <c r="AF62" cm="1">
        <f t="array" ref="AF62">1*Scene_2_PRES CHLcomp*Scene_2_PRES SENcomp*Scene_2_PRES CHLchandler*Scene_2_PRES SENchandler*Scene_2_PRES CHchandler</f>
        <v>1</v>
      </c>
      <c r="AG62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2">
        <f>Table1Stakeholders[[#This Row],[US Senator]]*Table1Stakeholders[[#This Row],[US Sen Scene Impact]]</f>
        <v>1.1627999999999998</v>
      </c>
      <c r="AI62" cm="1">
        <f t="array" ref="AI62">1*Scene_2_SEN CHLcomp*Scene_2_SEN SENcomp*Scene_2_SEN CHLchandler*Scene_2_SEN SENchandler*Scene_2_SEN CHchandler</f>
        <v>1</v>
      </c>
      <c r="AJ62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1.3953599999999997</v>
      </c>
      <c r="AK62" t="s">
        <v>830</v>
      </c>
      <c r="AL62" t="s">
        <v>827</v>
      </c>
    </row>
    <row r="63" spans="1:38" x14ac:dyDescent="0.35">
      <c r="A63" t="str">
        <f>Table1Stakeholders[[#This Row],[Name ]]</f>
        <v>Benitez Family, LLC</v>
      </c>
      <c r="B63" t="str">
        <f>Table1Stakeholders[[#This Row],[Type]]</f>
        <v>Company - LLC</v>
      </c>
      <c r="C63" t="str">
        <f>Table1Stakeholders[[#This Row],[Code]]</f>
        <v>L5</v>
      </c>
      <c r="D63" t="str">
        <f>Table1Stakeholders[[#This Row],[County]]</f>
        <v>Maricopa</v>
      </c>
      <c r="E63" t="str">
        <f>Table1Stakeholders[[#This Row],[City]]</f>
        <v>Phoenix</v>
      </c>
      <c r="F63">
        <f>Table1Stakeholders[[#This Row],[Leg District]]</f>
        <v>0</v>
      </c>
      <c r="G63">
        <f>Table1Stakeholders[[#This Row],[Acre-Feet Have]]</f>
        <v>0</v>
      </c>
      <c r="H63">
        <f>Table1Stakeholders[[#This Row],[Acre-Feet Demand]]</f>
        <v>0</v>
      </c>
      <c r="I63">
        <f>Table1Stakeholders[[#This Row],[Water Rights]]</f>
        <v>0</v>
      </c>
      <c r="J63" t="str">
        <f>Table1Stakeholders[[#This Row],[Water Restriction?]]</f>
        <v>No</v>
      </c>
      <c r="K63">
        <f>Table1Stakeholders[[#This Row],[Water Price]]</f>
        <v>0</v>
      </c>
      <c r="L63">
        <f>Table1Stakeholders[[#This Row],[Cut 1]]</f>
        <v>0</v>
      </c>
      <c r="M63">
        <f>Table1Stakeholders[[#This Row],[Cut 2]]</f>
        <v>0</v>
      </c>
      <c r="N63">
        <f>Table1Stakeholders[[#This Row],[Political Weight]]</f>
        <v>1.1000000000000001</v>
      </c>
      <c r="O63" t="str">
        <f>Table1Stakeholders[[#This Row],[Political Party]]</f>
        <v>Democrat</v>
      </c>
      <c r="P63">
        <f>Table1Stakeholders[[#This Row],[Farm Tax]]*Table1Stakeholders[[#This Row],[Farm Tax Scene Impact]]</f>
        <v>1.2</v>
      </c>
      <c r="Q63" cm="1">
        <f t="array" ref="Q63">1*Scene_2_PHX CHLcomp*Scene_2_PHX SENcomp*Scene_2_PHX CHLphoenix*Scene_2_PHX SENphoenix*Scene_2_PHX PHXphoenix*Scene_2_PHX PHXdemocrats*Scene_2_PHX SENdemocrats*Scene_2_FARMTAX Dem_Political_Blowback</f>
        <v>1</v>
      </c>
      <c r="R63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1.32</v>
      </c>
      <c r="S63">
        <f>Table1Stakeholders[[#This Row],[Corporate Tax]]*Table1Stakeholders[[#This Row],[Corporate Tax Scene Impact]]</f>
        <v>1.3</v>
      </c>
      <c r="T63" cm="1">
        <f t="array" ref="T63">1*Scene_2_CORPTAX CHLcomp*Scene_2_CORPTAX SENcomp*Scene_2_CORPTAX CHLphoenix*Scene_2_CORPTAX SENphoenix*Scene_2_CORPTAX PHXphoenix*Scene_2_CORPTAX PHXdemocrats*Scene_2_CORPTAX SENdemocrats*Scene_2_CORPTAX Dem_Political_Blowback</f>
        <v>1</v>
      </c>
      <c r="U63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63">
        <f>Table1Stakeholders[[#This Row],[Water Law]]*Table1Stakeholders[[#This Row],[Water Law Scene Impact]]</f>
        <v>1.1000000000000001</v>
      </c>
      <c r="W63" cm="1">
        <f t="array" ref="W63">1*Scene_2_WATERLAW CHLcomp*Scene_2_WATERLAW SENcomp*Scene_2_WATERLAW CHLphoenix*Scene_2_WATERLAW SENphoenix*Scene_2_WATERLAW PHXphoenix*Scene_2_WATERLAW PHXdemocrats*Scene_2_WATERLAW SENdemocrats*Scene_2_WATERLAW Dem_Political_Blowback</f>
        <v>1</v>
      </c>
      <c r="X63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1.2100000000000002</v>
      </c>
      <c r="Y63">
        <f>Table1Stakeholders[[#This Row],[PHX Mayor]]*Table1Stakeholders[[#This Row],[PHX Mayor Scene Impact]]</f>
        <v>1.1000000000000001</v>
      </c>
      <c r="Z63" cm="1">
        <f t="array" ref="Z63">1*Scene_2_PHX CHLcomp*Scene_2_PHX SENcomp*Scene_2_PHX CHLphoenix*Scene_2_PHX SENphoenix*Scene_2_PHX PHXphoenix*Scene_2_PHX PHXdemocrats*Scene_2_PHX SENdemocrats*Scene_2_PHX Dem_Political_Blowback</f>
        <v>1</v>
      </c>
      <c r="AA63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1.2100000000000002</v>
      </c>
      <c r="AB63">
        <f>Table1Stakeholders[[#This Row],[CH Mayor]]*Table1Stakeholders[[#This Row],[CH Mayor Scene Impact]]</f>
        <v>0</v>
      </c>
      <c r="AC63" cm="1">
        <f t="array" ref="AC63">1*Scene_2_CH CHLcomp*Scene_2_CH SENcomp*Scene_2_CH CHLphoenix*Scene_2_CH SENphoenix*Scene_2_CH PHXphoenix*Scene_2_CH PHXdemocrats*Scene_2_CH SENdemocrats*Scene_2_CH Dem_Political_Blowback</f>
        <v>1</v>
      </c>
      <c r="AD63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3">
        <f>Table1Stakeholders[[#This Row],[Pres Senate]]*Table1Stakeholders[[#This Row],[Pres Senate Scene Impact]]</f>
        <v>0</v>
      </c>
      <c r="AF63" cm="1">
        <f t="array" ref="AF63">1*Scene_2_PRES CHLcomp*Scene_2_PRES SENcomp*Scene_2_PRES CHLphoenix*Scene_2_PRES SENphoenix*Scene_2_PRES PHXphoenix*Scene_2_PRES PHXdemocrats*Scene_2_PRES SENdemocrats*Scene_2_PRES Dem_Political_Blowback</f>
        <v>1</v>
      </c>
      <c r="AG63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3">
        <f>Table1Stakeholders[[#This Row],[US Senator]]*Table1Stakeholders[[#This Row],[US Sen Scene Impact]]</f>
        <v>1.5</v>
      </c>
      <c r="AI63" cm="1">
        <f t="array" ref="AI63">1*Scene_2_SEN CHLcomp*Scene_2_SEN SENcomp*Scene_2_SEN CHLphoenix*Scene_2_SEN SENphoenix*Scene_2_SEN PHXphoenix*Scene_2_SEN PHXdemocrats*Scene_2_SEN SENdemocrats*Scene_2_SEN Dem_Political_Blowback</f>
        <v>1</v>
      </c>
      <c r="AJ63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1.6500000000000001</v>
      </c>
    </row>
    <row r="64" spans="1:38" x14ac:dyDescent="0.35">
      <c r="A64" t="str">
        <f>Table1Stakeholders[[#This Row],[Name ]]</f>
        <v>Water Holdings, LLC</v>
      </c>
      <c r="B64" t="str">
        <f>Table1Stakeholders[[#This Row],[Type]]</f>
        <v>Company - LLC</v>
      </c>
      <c r="C64" t="str">
        <f>Table1Stakeholders[[#This Row],[Code]]</f>
        <v>L6</v>
      </c>
      <c r="D64" t="str">
        <f>Table1Stakeholders[[#This Row],[County]]</f>
        <v>Pima</v>
      </c>
      <c r="E64" t="str">
        <f>Table1Stakeholders[[#This Row],[City]]</f>
        <v>Peoria</v>
      </c>
      <c r="F64">
        <f>Table1Stakeholders[[#This Row],[Leg District]]</f>
        <v>0</v>
      </c>
      <c r="G64">
        <f>Table1Stakeholders[[#This Row],[Acre-Feet Have]]</f>
        <v>0</v>
      </c>
      <c r="H64">
        <f>Table1Stakeholders[[#This Row],[Acre-Feet Demand]]</f>
        <v>0</v>
      </c>
      <c r="I64">
        <f>Table1Stakeholders[[#This Row],[Water Rights]]</f>
        <v>0</v>
      </c>
      <c r="J64" t="str">
        <f>Table1Stakeholders[[#This Row],[Water Restriction?]]</f>
        <v>No</v>
      </c>
      <c r="K64">
        <f>Table1Stakeholders[[#This Row],[Water Price]]</f>
        <v>0</v>
      </c>
      <c r="L64">
        <f>Table1Stakeholders[[#This Row],[Cut 1]]</f>
        <v>0</v>
      </c>
      <c r="M64">
        <f>Table1Stakeholders[[#This Row],[Cut 2]]</f>
        <v>0</v>
      </c>
      <c r="N64">
        <f>Table1Stakeholders[[#This Row],[Political Weight]]</f>
        <v>1.1000000000000001</v>
      </c>
      <c r="O64" t="str">
        <f>Table1Stakeholders[[#This Row],[Political Party]]</f>
        <v>Republican</v>
      </c>
      <c r="P64">
        <f>Table1Stakeholders[[#This Row],[Farm Tax]]*Table1Stakeholders[[#This Row],[Farm Tax Scene Impact]]</f>
        <v>1.2</v>
      </c>
      <c r="Q64" cm="1">
        <f t="array" ref="Q64">1*Scene_2_PHX CHLcomp*Scene_2_PHX SENcomp*Scene_2_PHX CHLpeoria*Scene_2_PHX SENpeoria*Scene_2_PHX PEpeoria*Scene_2_PHX CHLrepublicans*Scene_2_PHX CHrepublicans*Scene_2_PHX PErepublicans*Scene_2_PHX PRESrepublicans*Scene_2_FARMTAX Rep_Political_Blowback</f>
        <v>1</v>
      </c>
      <c r="R64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1.32</v>
      </c>
      <c r="S64">
        <f>Table1Stakeholders[[#This Row],[Corporate Tax]]*Table1Stakeholders[[#This Row],[Corporate Tax Scene Impact]]</f>
        <v>1.3</v>
      </c>
      <c r="T64" cm="1">
        <f t="array" ref="T64">1*Scene_2_CORPTAX CHLcomp*Scene_2_CORPTAX SENcomp*Scene_2_CORPTAX CHLpeoria*Scene_2_CORPTAX SENpeoria*Scene_2_CORPTAX PEpeoria*Scene_2_CORPTAX CHLrepublicans*Scene_2_CORPTAX CHrepublicans*Scene_2_CORPTAX PErepublicans*Scene_2_CORPTAX PRESrepublicans*Scene_2_CORPTAX Rep_Political_Blowback</f>
        <v>1</v>
      </c>
      <c r="U64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64">
        <f>Table1Stakeholders[[#This Row],[Water Law]]*Table1Stakeholders[[#This Row],[Water Law Scene Impact]]</f>
        <v>1.4</v>
      </c>
      <c r="W64" cm="1">
        <f t="array" ref="W64">1*Scene_2_WATERLAW CHLcomp*Scene_2_WATERLAW SENcomp*Scene_2_WATERLAW CHLpeoria*Scene_2_WATERLAW SENpeoria*Scene_2_WATERLAW PEpeoria*Scene_2_WATERLAW CHLrepublicans*Scene_2_WATERLAW CHrepublicans*Scene_2_WATERLAW PErepublicans*Scene_2_WATERLAW PRESrepublicans*Scene_2_WATERLAW Rep_Political_Blowback</f>
        <v>1</v>
      </c>
      <c r="X64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1.54</v>
      </c>
      <c r="Y64">
        <f>Table1Stakeholders[[#This Row],[PHX Mayor]]*Table1Stakeholders[[#This Row],[PHX Mayor Scene Impact]]</f>
        <v>0</v>
      </c>
      <c r="Z64" cm="1">
        <f t="array" ref="Z64">1*Scene_2_PHX CHLcomp*Scene_2_PHX SENcomp*Scene_2_PHX CHLpeoria*Scene_2_PHX SENpeoria*Scene_2_PHX PEpeoria*Scene_2_PHX CHLrepublicans*Scene_2_PHX CHrepublicans*Scene_2_PHX PErepublicans*Scene_2_PHX PRESrepublicans*Scene_2_PHX Rep_Political_Blowback</f>
        <v>1</v>
      </c>
      <c r="AA64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4">
        <f>Table1Stakeholders[[#This Row],[CH Mayor]]*Table1Stakeholders[[#This Row],[CH Mayor Scene Impact]]</f>
        <v>0</v>
      </c>
      <c r="AC64" cm="1">
        <f t="array" ref="AC64">1*Scene_2_CH CHLcomp*Scene_2_CH SENcomp*Scene_2_CH CHLpeoria*Scene_2_CH SENpeoria*Scene_2_CH PEpeoria*Scene_2_CH CHLrepublicans*Scene_2_CH CHrepublicans*Scene_2_CH PErepublicans*Scene_2_CH PRESrepublicans*Scene_2_CH Rep_Political_Blowback</f>
        <v>1</v>
      </c>
      <c r="AD64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4">
        <f>Table1Stakeholders[[#This Row],[Pres Senate]]*Table1Stakeholders[[#This Row],[Pres Senate Scene Impact]]</f>
        <v>0</v>
      </c>
      <c r="AF64" cm="1">
        <f t="array" ref="AF64">1*Scene_2_PRES CHLcomp*Scene_2_PRES SENcomp*Scene_2_PRES CHLpeoria*Scene_2_PRES SENpeoria*Scene_2_PRES PEpeoria*Scene_2_PRES CHLrepublicans*Scene_2_PRES CHrepublicans*Scene_2_PRES PErepublicans*Scene_2_PRES PRESrepublicans*Scene_2_PRES Rep_Political_Blowback</f>
        <v>1</v>
      </c>
      <c r="AG64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4">
        <f>Table1Stakeholders[[#This Row],[US Senator]]*Table1Stakeholders[[#This Row],[US Sen Scene Impact]]</f>
        <v>0.47499999999999998</v>
      </c>
      <c r="AI64" cm="1">
        <f t="array" ref="AI64">1*Scene_2_SEN CHLcomp*Scene_2_SEN SENcomp*Scene_2_SEN CHLpeoria*Scene_2_SEN SENpeoria*Scene_2_SEN PEpeoria*Scene_2_SEN CHLrepublicans*Scene_2_SEN CHrepublicans*Scene_2_SEN PErepublicans*Scene_2_SEN PRESrepublicans*Scene_2_SEN Rep_Political_Blowback</f>
        <v>1</v>
      </c>
      <c r="AJ64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0.43181818181818177</v>
      </c>
    </row>
    <row r="65" spans="1:38" x14ac:dyDescent="0.35">
      <c r="A65" t="str">
        <f>Table1Stakeholders[[#This Row],[Name ]]</f>
        <v xml:space="preserve">Western Skies, Inc. </v>
      </c>
      <c r="B65" t="str">
        <f>Table1Stakeholders[[#This Row],[Type]]</f>
        <v>Company - LLC</v>
      </c>
      <c r="C65" t="str">
        <f>Table1Stakeholders[[#This Row],[Code]]</f>
        <v>L7</v>
      </c>
      <c r="D65" t="str">
        <f>Table1Stakeholders[[#This Row],[County]]</f>
        <v>Yuma County</v>
      </c>
      <c r="E65" t="str">
        <f>Table1Stakeholders[[#This Row],[City]]</f>
        <v>Yuma</v>
      </c>
      <c r="F65" t="str">
        <f>Table1Stakeholders[[#This Row],[Leg District]]</f>
        <v>Yes</v>
      </c>
      <c r="G65">
        <f>Table1Stakeholders[[#This Row],[Acre-Feet Have]]</f>
        <v>0</v>
      </c>
      <c r="H65">
        <f>Table1Stakeholders[[#This Row],[Acre-Feet Demand]]</f>
        <v>0</v>
      </c>
      <c r="I65">
        <f>Table1Stakeholders[[#This Row],[Water Rights]]</f>
        <v>0</v>
      </c>
      <c r="J65" t="str">
        <f>Table1Stakeholders[[#This Row],[Water Restriction?]]</f>
        <v>No</v>
      </c>
      <c r="K65">
        <f>Table1Stakeholders[[#This Row],[Water Price]]</f>
        <v>0</v>
      </c>
      <c r="L65">
        <f>Table1Stakeholders[[#This Row],[Cut 1]]</f>
        <v>0</v>
      </c>
      <c r="M65">
        <f>Table1Stakeholders[[#This Row],[Cut 2]]</f>
        <v>0</v>
      </c>
      <c r="N65">
        <f>Table1Stakeholders[[#This Row],[Political Weight]]</f>
        <v>1.1000000000000001</v>
      </c>
      <c r="O65" t="str">
        <f>Table1Stakeholders[[#This Row],[Political Party]]</f>
        <v>Republican</v>
      </c>
      <c r="P65">
        <f>Table1Stakeholders[[#This Row],[Farm Tax]]*Table1Stakeholders[[#This Row],[Farm Tax Scene Impact]]</f>
        <v>1.3</v>
      </c>
      <c r="Q65" cm="1">
        <f t="array" ref="Q65">1*Scene_2_PHX CHLcomp*Scene_2_PHX SENcomp*Scene_2_PHX CHLdistrict*Scene_2_PHX SENdistrict*Scene_2_PHX PRESdistrict*Scene_2_PHX CHLrepublicans*Scene_2_PHX CHrepublicans*Scene_2_PHX PErepublicans*Scene_2_PHX PRESrepublicans*Scene_2_FARMTAX Rep_Political_Blowback</f>
        <v>1</v>
      </c>
      <c r="R65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1.4300000000000002</v>
      </c>
      <c r="S65">
        <f>Table1Stakeholders[[#This Row],[Corporate Tax]]*Table1Stakeholders[[#This Row],[Corporate Tax Scene Impact]]</f>
        <v>1.3</v>
      </c>
      <c r="T65" cm="1">
        <f t="array" ref="T65">1*Scene_2_CORPTAX CHLcomp*Scene_2_CORPTAX SENcomp*Scene_2_CORPTAX CHLdistrict*Scene_2_CORPTAX SENdistrict*Scene_2_CORPTAX PRESdistrict*Scene_2_CORPTAX CHLrepublicans*Scene_2_CORPTAX CHrepublicans*Scene_2_CORPTAX PErepublicans*Scene_2_CORPTAX PRESrepublicans*Scene_2_CORPTAX Rep_Political_Blowback</f>
        <v>1</v>
      </c>
      <c r="U65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65">
        <f>Table1Stakeholders[[#This Row],[Water Law]]*Table1Stakeholders[[#This Row],[Water Law Scene Impact]]</f>
        <v>0.6</v>
      </c>
      <c r="W65" cm="1">
        <f t="array" ref="W65">1*Scene_2_WATERLAW CHLcomp*Scene_2_WATERLAW SENcomp*Scene_2_WATERLAW CHLdistrict*Scene_2_WATERLAW SENdistrict*Scene_2_WATERLAW PRESdistrict*Scene_2_WATERLAW CHLrepublicans*Scene_2_WATERLAW CHrepublicans*Scene_2_WATERLAW PErepublicans*Scene_2_WATERLAW PRESrepublicans*Scene_2_WATERLAW Rep_Political_Blowback</f>
        <v>1</v>
      </c>
      <c r="X65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0.54545454545454541</v>
      </c>
      <c r="Y65">
        <f>Table1Stakeholders[[#This Row],[PHX Mayor]]*Table1Stakeholders[[#This Row],[PHX Mayor Scene Impact]]</f>
        <v>0</v>
      </c>
      <c r="Z65" cm="1">
        <f t="array" ref="Z65">1*Scene_2_PHX CHLcomp*Scene_2_PHX SENcomp*Scene_2_PHX CHLdistrict*Scene_2_PHX SENdistrict*Scene_2_PHX PRESdistrict*Scene_2_PHX CHLrepublicans*Scene_2_PHX CHrepublicans*Scene_2_PHX PErepublicans*Scene_2_PHX PRESrepublicans*Scene_2_PHX Rep_Political_Blowback</f>
        <v>1</v>
      </c>
      <c r="AA65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5">
        <f>Table1Stakeholders[[#This Row],[CH Mayor]]*Table1Stakeholders[[#This Row],[CH Mayor Scene Impact]]</f>
        <v>0</v>
      </c>
      <c r="AC65" cm="1">
        <f t="array" ref="AC65">1*Scene_2_CH CHLcomp*Scene_2_CH SENcomp*Scene_2_CH CHLdistrict*Scene_2_CH SENdistrict*Scene_2_CH PRESdistrict*Scene_2_CH CHLrepublicans*Scene_2_CH CHrepublicans*Scene_2_CH PErepublicans*Scene_2_CH PRESrepublicans*Scene_2_CH Rep_Political_Blowback</f>
        <v>1</v>
      </c>
      <c r="AD65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5">
        <f>Table1Stakeholders[[#This Row],[Pres Senate]]*Table1Stakeholders[[#This Row],[Pres Senate Scene Impact]]</f>
        <v>1.2</v>
      </c>
      <c r="AF65" cm="1">
        <f t="array" ref="AF65">1*Scene_2_PRES CHLcomp*Scene_2_PRES SENcomp*Scene_2_PRES CHLdistrict*Scene_2_PRES SENdistrict*Scene_2_PRES PRESdistrict*Scene_2_PRES CHLrepublicans*Scene_2_PRES CHrepublicans*Scene_2_PRES PErepublicans*Scene_2_PRES PRESrepublicans*Scene_2_PRES Rep_Political_Blowback</f>
        <v>1</v>
      </c>
      <c r="AG65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1.32</v>
      </c>
      <c r="AH65">
        <f>Table1Stakeholders[[#This Row],[US Senator]]*Table1Stakeholders[[#This Row],[US Sen Scene Impact]]</f>
        <v>0.5</v>
      </c>
      <c r="AI65" cm="1">
        <f t="array" ref="AI65">1*Scene_2_SEN CHLcomp*Scene_2_SEN SENcomp*Scene_2_SEN CHLdistrict*Scene_2_SEN SENdistrict*Scene_2_SEN PRESdistrict*Scene_2_SEN CHLrepublicans*Scene_2_SEN CHrepublicans*Scene_2_SEN PErepublicans*Scene_2_SEN PRESrepublicans*Scene_2_SEN Rep_Political_Blowback</f>
        <v>1</v>
      </c>
      <c r="AJ65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0.45454545454545453</v>
      </c>
      <c r="AK65" t="s">
        <v>831</v>
      </c>
      <c r="AL65" t="s">
        <v>824</v>
      </c>
    </row>
    <row r="66" spans="1:38" x14ac:dyDescent="0.35">
      <c r="A66" t="str">
        <f>Table1Stakeholders[[#This Row],[Name ]]</f>
        <v xml:space="preserve">Southwest Futures, Inc. </v>
      </c>
      <c r="B66" t="str">
        <f>Table1Stakeholders[[#This Row],[Type]]</f>
        <v>Company - LLC</v>
      </c>
      <c r="C66" t="str">
        <f>Table1Stakeholders[[#This Row],[Code]]</f>
        <v>L8</v>
      </c>
      <c r="D66" t="str">
        <f>Table1Stakeholders[[#This Row],[County]]</f>
        <v>Maricopa</v>
      </c>
      <c r="E66" t="str">
        <f>Table1Stakeholders[[#This Row],[City]]</f>
        <v>Phoenix</v>
      </c>
      <c r="F66">
        <f>Table1Stakeholders[[#This Row],[Leg District]]</f>
        <v>0</v>
      </c>
      <c r="G66">
        <f>Table1Stakeholders[[#This Row],[Acre-Feet Have]]</f>
        <v>0</v>
      </c>
      <c r="H66">
        <f>Table1Stakeholders[[#This Row],[Acre-Feet Demand]]</f>
        <v>0</v>
      </c>
      <c r="I66">
        <f>Table1Stakeholders[[#This Row],[Water Rights]]</f>
        <v>0</v>
      </c>
      <c r="J66" t="str">
        <f>Table1Stakeholders[[#This Row],[Water Restriction?]]</f>
        <v>No</v>
      </c>
      <c r="K66">
        <f>Table1Stakeholders[[#This Row],[Water Price]]</f>
        <v>0</v>
      </c>
      <c r="L66">
        <f>Table1Stakeholders[[#This Row],[Cut 1]]</f>
        <v>0</v>
      </c>
      <c r="M66">
        <f>Table1Stakeholders[[#This Row],[Cut 2]]</f>
        <v>0</v>
      </c>
      <c r="N66">
        <f>Table1Stakeholders[[#This Row],[Political Weight]]</f>
        <v>1.1000000000000001</v>
      </c>
      <c r="O66" t="str">
        <f>Table1Stakeholders[[#This Row],[Political Party]]</f>
        <v>Democrat</v>
      </c>
      <c r="P66">
        <f>Table1Stakeholders[[#This Row],[Farm Tax]]*Table1Stakeholders[[#This Row],[Farm Tax Scene Impact]]</f>
        <v>0.4</v>
      </c>
      <c r="Q66" cm="1">
        <f t="array" ref="Q66">1*Scene_2_PHX CHLcomp*Scene_2_PHX SENcomp*Scene_2_PHX CHLphoenix*Scene_2_PHX SENphoenix*Scene_2_PHX PHXphoenix*Scene_2_PHX PHXdemocrats*Scene_2_PHX SENdemocrats*Scene_2_FARMTAX Dem_Political_Blowback</f>
        <v>1</v>
      </c>
      <c r="R66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0.36363636363636365</v>
      </c>
      <c r="S66">
        <f>Table1Stakeholders[[#This Row],[Corporate Tax]]*Table1Stakeholders[[#This Row],[Corporate Tax Scene Impact]]</f>
        <v>1.3</v>
      </c>
      <c r="T66" cm="1">
        <f t="array" ref="T66">1*Scene_2_CORPTAX CHLcomp*Scene_2_CORPTAX SENcomp*Scene_2_CORPTAX CHLphoenix*Scene_2_CORPTAX SENphoenix*Scene_2_CORPTAX PHXphoenix*Scene_2_CORPTAX PHXdemocrats*Scene_2_CORPTAX SENdemocrats*Scene_2_CORPTAX Dem_Political_Blowback</f>
        <v>1</v>
      </c>
      <c r="U66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1.4300000000000002</v>
      </c>
      <c r="V66">
        <f>Table1Stakeholders[[#This Row],[Water Law]]*Table1Stakeholders[[#This Row],[Water Law Scene Impact]]</f>
        <v>1.4</v>
      </c>
      <c r="W66" cm="1">
        <f t="array" ref="W66">1*Scene_2_WATERLAW CHLcomp*Scene_2_WATERLAW SENcomp*Scene_2_WATERLAW CHLphoenix*Scene_2_WATERLAW SENphoenix*Scene_2_WATERLAW PHXphoenix*Scene_2_WATERLAW PHXdemocrats*Scene_2_WATERLAW SENdemocrats*Scene_2_WATERLAW Dem_Political_Blowback</f>
        <v>1</v>
      </c>
      <c r="X66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1.54</v>
      </c>
      <c r="Y66">
        <f>Table1Stakeholders[[#This Row],[PHX Mayor]]*Table1Stakeholders[[#This Row],[PHX Mayor Scene Impact]]</f>
        <v>1.2</v>
      </c>
      <c r="Z66" cm="1">
        <f t="array" ref="Z66">1*Scene_2_PHX CHLcomp*Scene_2_PHX SENcomp*Scene_2_PHX CHLphoenix*Scene_2_PHX SENphoenix*Scene_2_PHX PHXphoenix*Scene_2_PHX PHXdemocrats*Scene_2_PHX SENdemocrats*Scene_2_PHX Dem_Political_Blowback</f>
        <v>1</v>
      </c>
      <c r="AA66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1.32</v>
      </c>
      <c r="AB66">
        <f>Table1Stakeholders[[#This Row],[CH Mayor]]*Table1Stakeholders[[#This Row],[CH Mayor Scene Impact]]</f>
        <v>0</v>
      </c>
      <c r="AC66" cm="1">
        <f t="array" ref="AC66">1*Scene_2_CH CHLcomp*Scene_2_CH SENcomp*Scene_2_CH CHLphoenix*Scene_2_CH SENphoenix*Scene_2_CH PHXphoenix*Scene_2_CH PHXdemocrats*Scene_2_CH SENdemocrats*Scene_2_CH Dem_Political_Blowback</f>
        <v>1</v>
      </c>
      <c r="AD66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6">
        <f>Table1Stakeholders[[#This Row],[Pres Senate]]*Table1Stakeholders[[#This Row],[Pres Senate Scene Impact]]</f>
        <v>0</v>
      </c>
      <c r="AF66" cm="1">
        <f t="array" ref="AF66">1*Scene_2_PRES CHLcomp*Scene_2_PRES SENcomp*Scene_2_PRES CHLphoenix*Scene_2_PRES SENphoenix*Scene_2_PRES PHXphoenix*Scene_2_PRES PHXdemocrats*Scene_2_PRES SENdemocrats*Scene_2_PRES Dem_Political_Blowback</f>
        <v>1</v>
      </c>
      <c r="AG66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6">
        <f>Table1Stakeholders[[#This Row],[US Senator]]*Table1Stakeholders[[#This Row],[US Sen Scene Impact]]</f>
        <v>1.4</v>
      </c>
      <c r="AI66" cm="1">
        <f t="array" ref="AI66">1*Scene_2_SEN CHLcomp*Scene_2_SEN SENcomp*Scene_2_SEN CHLphoenix*Scene_2_SEN SENphoenix*Scene_2_SEN PHXphoenix*Scene_2_SEN PHXdemocrats*Scene_2_SEN SENdemocrats*Scene_2_SEN Dem_Political_Blowback</f>
        <v>1</v>
      </c>
      <c r="AJ66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1.54</v>
      </c>
    </row>
    <row r="67" spans="1:38" x14ac:dyDescent="0.35">
      <c r="A67" t="str">
        <f>Table1Stakeholders[[#This Row],[Name ]]</f>
        <v>AZ on Fire</v>
      </c>
      <c r="B67" t="str">
        <f>Table1Stakeholders[[#This Row],[Type]]</f>
        <v>Company - LLC</v>
      </c>
      <c r="C67" t="str">
        <f>Table1Stakeholders[[#This Row],[Code]]</f>
        <v>L9</v>
      </c>
      <c r="D67" t="str">
        <f>Table1Stakeholders[[#This Row],[County]]</f>
        <v>Maricopa</v>
      </c>
      <c r="E67" t="str">
        <f>Table1Stakeholders[[#This Row],[City]]</f>
        <v>Peoria</v>
      </c>
      <c r="F67">
        <f>Table1Stakeholders[[#This Row],[Leg District]]</f>
        <v>0</v>
      </c>
      <c r="G67">
        <f>Table1Stakeholders[[#This Row],[Acre-Feet Have]]</f>
        <v>0</v>
      </c>
      <c r="H67">
        <f>Table1Stakeholders[[#This Row],[Acre-Feet Demand]]</f>
        <v>0</v>
      </c>
      <c r="I67">
        <f>Table1Stakeholders[[#This Row],[Water Rights]]</f>
        <v>0</v>
      </c>
      <c r="J67" t="str">
        <f>Table1Stakeholders[[#This Row],[Water Restriction?]]</f>
        <v>No</v>
      </c>
      <c r="K67">
        <f>Table1Stakeholders[[#This Row],[Water Price]]</f>
        <v>0</v>
      </c>
      <c r="L67">
        <f>Table1Stakeholders[[#This Row],[Cut 1]]</f>
        <v>0</v>
      </c>
      <c r="M67">
        <f>Table1Stakeholders[[#This Row],[Cut 2]]</f>
        <v>0</v>
      </c>
      <c r="N67">
        <f>Table1Stakeholders[[#This Row],[Political Weight]]</f>
        <v>1.4</v>
      </c>
      <c r="O67" t="str">
        <f>Table1Stakeholders[[#This Row],[Political Party]]</f>
        <v>Democrat</v>
      </c>
      <c r="P67">
        <f>Table1Stakeholders[[#This Row],[Farm Tax]]*Table1Stakeholders[[#This Row],[Farm Tax Scene Impact]]</f>
        <v>0.6</v>
      </c>
      <c r="Q67" cm="1">
        <f t="array" ref="Q67">1*Scene_2_PHX CHLcomp*Scene_2_PHX SENcomp*Scene_2_PHX CHLpeoria*Scene_2_PHX SENpeoria*Scene_2_PHX PEpeoria*Scene_2_PHX PHXdemocrats*Scene_2_PHX SENdemocrats*Scene_2_FARMTAX Dem_Political_Blowback</f>
        <v>1</v>
      </c>
      <c r="R67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0.42857142857142855</v>
      </c>
      <c r="S67">
        <f>Table1Stakeholders[[#This Row],[Corporate Tax]]*Table1Stakeholders[[#This Row],[Corporate Tax Scene Impact]]</f>
        <v>0.6</v>
      </c>
      <c r="T67" cm="1">
        <f t="array" ref="T67">1*Scene_2_CORPTAX CHLcomp*Scene_2_CORPTAX SENcomp*Scene_2_CORPTAX CHLpeoria*Scene_2_CORPTAX SENpeoria*Scene_2_CORPTAX PEpeoria*Scene_2_CORPTAX PHXdemocrats*Scene_2_CORPTAX SENdemocrats*Scene_2_CORPTAX Dem_Political_Blowback</f>
        <v>1</v>
      </c>
      <c r="U67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0.42857142857142855</v>
      </c>
      <c r="V67">
        <f>Table1Stakeholders[[#This Row],[Water Law]]*Table1Stakeholders[[#This Row],[Water Law Scene Impact]]</f>
        <v>0.5</v>
      </c>
      <c r="W67" cm="1">
        <f t="array" ref="W67">1*Scene_2_WATERLAW CHLcomp*Scene_2_WATERLAW SENcomp*Scene_2_WATERLAW CHLpeoria*Scene_2_WATERLAW SENpeoria*Scene_2_WATERLAW PEpeoria*Scene_2_WATERLAW PHXdemocrats*Scene_2_WATERLAW SENdemocrats*Scene_2_WATERLAW Dem_Political_Blowback</f>
        <v>1</v>
      </c>
      <c r="X67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0.35714285714285715</v>
      </c>
      <c r="Y67">
        <f>Table1Stakeholders[[#This Row],[PHX Mayor]]*Table1Stakeholders[[#This Row],[PHX Mayor Scene Impact]]</f>
        <v>0</v>
      </c>
      <c r="Z67" cm="1">
        <f t="array" ref="Z67">1*Scene_2_PHX CHLcomp*Scene_2_PHX SENcomp*Scene_2_PHX CHLpeoria*Scene_2_PHX SENpeoria*Scene_2_PHX PEpeoria*Scene_2_PHX PHXdemocrats*Scene_2_PHX SENdemocrats*Scene_2_PHX Dem_Political_Blowback</f>
        <v>1</v>
      </c>
      <c r="AA67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7">
        <f>Table1Stakeholders[[#This Row],[CH Mayor]]*Table1Stakeholders[[#This Row],[CH Mayor Scene Impact]]</f>
        <v>0</v>
      </c>
      <c r="AC67" cm="1">
        <f t="array" ref="AC67">1*Scene_2_CH CHLcomp*Scene_2_CH SENcomp*Scene_2_CH CHLpeoria*Scene_2_CH SENpeoria*Scene_2_CH PEpeoria*Scene_2_CH PHXdemocrats*Scene_2_CH SENdemocrats*Scene_2_CH Dem_Political_Blowback</f>
        <v>1</v>
      </c>
      <c r="AD67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7">
        <f>Table1Stakeholders[[#This Row],[Pres Senate]]*Table1Stakeholders[[#This Row],[Pres Senate Scene Impact]]</f>
        <v>0</v>
      </c>
      <c r="AF67" cm="1">
        <f t="array" ref="AF67">1*Scene_2_PRES CHLcomp*Scene_2_PRES SENcomp*Scene_2_PRES CHLpeoria*Scene_2_PRES SENpeoria*Scene_2_PRES PEpeoria*Scene_2_PRES PHXdemocrats*Scene_2_PRES SENdemocrats*Scene_2_PRES Dem_Political_Blowback</f>
        <v>1</v>
      </c>
      <c r="AG67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7">
        <f>Table1Stakeholders[[#This Row],[US Senator]]*Table1Stakeholders[[#This Row],[US Sen Scene Impact]]</f>
        <v>1.3</v>
      </c>
      <c r="AI67" cm="1">
        <f t="array" ref="AI67">1*Scene_2_SEN CHLcomp*Scene_2_SEN SENcomp*Scene_2_SEN CHLpeoria*Scene_2_SEN SENpeoria*Scene_2_SEN PEpeoria*Scene_2_SEN PHXdemocrats*Scene_2_SEN SENdemocrats*Scene_2_SEN Dem_Political_Blowback</f>
        <v>1</v>
      </c>
      <c r="AJ67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1.8199999999999998</v>
      </c>
      <c r="AK67" t="s">
        <v>826</v>
      </c>
      <c r="AL67" t="s">
        <v>827</v>
      </c>
    </row>
    <row r="68" spans="1:38" ht="15" thickBot="1" x14ac:dyDescent="0.4">
      <c r="A68" t="str">
        <f>Table1Stakeholders[[#This Row],[Name ]]</f>
        <v>Navajo Nation</v>
      </c>
      <c r="B68" t="str">
        <f>Table1Stakeholders[[#This Row],[Type]]</f>
        <v>Tribe</v>
      </c>
      <c r="C68" t="str">
        <f>Table1Stakeholders[[#This Row],[Code]]</f>
        <v>T1</v>
      </c>
      <c r="D68" t="str">
        <f>Table1Stakeholders[[#This Row],[County]]</f>
        <v>Navajo Nation</v>
      </c>
      <c r="E68" t="str">
        <f>Table1Stakeholders[[#This Row],[City]]</f>
        <v>Navajo Nation</v>
      </c>
      <c r="F68">
        <f>Table1Stakeholders[[#This Row],[Leg District]]</f>
        <v>0</v>
      </c>
      <c r="G68">
        <f>Table1Stakeholders[[#This Row],[Acre-Feet Have]]</f>
        <v>120</v>
      </c>
      <c r="H68">
        <f>Table1Stakeholders[[#This Row],[Acre-Feet Demand]]</f>
        <v>0</v>
      </c>
      <c r="I68" t="str">
        <f>Table1Stakeholders[[#This Row],[Water Rights]]</f>
        <v>High</v>
      </c>
      <c r="J68" t="str">
        <f>Table1Stakeholders[[#This Row],[Water Restriction?]]</f>
        <v>Yes</v>
      </c>
      <c r="K68">
        <f>Table1Stakeholders[[#This Row],[Water Price]]</f>
        <v>150</v>
      </c>
      <c r="L68">
        <f>Table1Stakeholders[[#This Row],[Cut 1]]</f>
        <v>13</v>
      </c>
      <c r="M68">
        <f>Table1Stakeholders[[#This Row],[Cut 2]]</f>
        <v>10</v>
      </c>
      <c r="N68">
        <f>Table1Stakeholders[[#This Row],[Political Weight]]</f>
        <v>1.4</v>
      </c>
      <c r="O68" t="str">
        <f>Table1Stakeholders[[#This Row],[Political Party]]</f>
        <v>Democrat</v>
      </c>
      <c r="P68">
        <f>Table1Stakeholders[[#This Row],[Farm Tax]]*Table1Stakeholders[[#This Row],[Farm Tax Scene Impact]]</f>
        <v>1.4</v>
      </c>
      <c r="Q68" cm="1">
        <f t="array" ref="Q68">1*Scene_2_PHX PHXdemocrats*Scene_2_PHX SENdemocrats*Scene_2_FARMTAX Dem_Political_Blowback</f>
        <v>1</v>
      </c>
      <c r="R68">
        <f>Table2Stakeholders[[#This Row],[Farm Tax]]*IF(Table2Stakeholders[[#This Row],[Farm Tax]]&gt;=1,Table2Stakeholders[[#This Row],[Political Weight]],1/Table2Stakeholders[[#This Row],[Political Weight]])*Table2Stakeholders[[#This Row],[Farm Tax Scene Impact]]</f>
        <v>1.9599999999999997</v>
      </c>
      <c r="S68">
        <f>Table1Stakeholders[[#This Row],[Corporate Tax]]*Table1Stakeholders[[#This Row],[Corporate Tax Scene Impact]]</f>
        <v>0.4</v>
      </c>
      <c r="T68" cm="1">
        <f t="array" ref="T68">1*Scene_2_CORPTAX PHXdemocrats*Scene_2_CORPTAX SENdemocrats*Scene_2_CORPTAX Dem_Political_Blowback</f>
        <v>1</v>
      </c>
      <c r="U68">
        <f>Table2Stakeholders[[#This Row],[Corporate Tax]]*IF(Table2Stakeholders[[#This Row],[Corporate Tax]]&gt;=1,Table2Stakeholders[[#This Row],[Political Weight]],1/Table2Stakeholders[[#This Row],[Political Weight]])*Table2Stakeholders[[#This Row],[Corporate Tax Scene Impact]]</f>
        <v>0.28571428571428575</v>
      </c>
      <c r="V68">
        <f>Table1Stakeholders[[#This Row],[Water Law]]*Table1Stakeholders[[#This Row],[Water Law Scene Impact]]</f>
        <v>1.5</v>
      </c>
      <c r="W68" cm="1">
        <f t="array" ref="W68">1*Scene_2_WATERLAW PHXdemocrats*Scene_2_WATERLAW SENdemocrats*Scene_2_WATERLAW Dem_Political_Blowback</f>
        <v>1</v>
      </c>
      <c r="X68">
        <f>Table2Stakeholders[[#This Row],[Water Law]]*IF(Table2Stakeholders[[#This Row],[Water Law]]&gt;=1,Table2Stakeholders[[#This Row],[Political Weight]],1/Table2Stakeholders[[#This Row],[Political Weight]])*Table2Stakeholders[[#This Row],[Water Law Scene Impact]]</f>
        <v>2.0999999999999996</v>
      </c>
      <c r="Y68">
        <f>Table1Stakeholders[[#This Row],[PHX Mayor]]*Table1Stakeholders[[#This Row],[PHX Mayor Scene Impact]]</f>
        <v>0</v>
      </c>
      <c r="Z68" cm="1">
        <f t="array" ref="Z68">1*Scene_2_PHX PHXdemocrats*Scene_2_PHX SENdemocrats*Scene_2_PHX Dem_Political_Blowback</f>
        <v>1</v>
      </c>
      <c r="AA68">
        <f>Table2Stakeholders[[#This Row],[PHX Mayor]]*IF(Table2Stakeholders[[#This Row],[PHX Mayor]]&gt;=1,Table2Stakeholders[[#This Row],[Political Weight]],1/Table2Stakeholders[[#This Row],[Political Weight]])*Table2Stakeholders[[#This Row],[PHXMayor Scene Impact]]</f>
        <v>0</v>
      </c>
      <c r="AB68">
        <f>Table1Stakeholders[[#This Row],[CH Mayor]]*Table1Stakeholders[[#This Row],[CH Mayor Scene Impact]]</f>
        <v>0</v>
      </c>
      <c r="AC68" cm="1">
        <f t="array" ref="AC68">1*Scene_2_CH PHXdemocrats*Scene_2_CH SENdemocrats*Scene_2_CH Dem_Political_Blowback</f>
        <v>1</v>
      </c>
      <c r="AD68">
        <f>Table2Stakeholders[[#This Row],[CH Mayor]]*IF(Table2Stakeholders[[#This Row],[CH Mayor]]&gt;=1,Table2Stakeholders[[#This Row],[Political Weight]],1/Table2Stakeholders[[#This Row],[Political Weight]])*Table2Stakeholders[[#This Row],[CH Mayor Scene Impact]]</f>
        <v>0</v>
      </c>
      <c r="AE68">
        <f>Table1Stakeholders[[#This Row],[Pres Senate]]*Table1Stakeholders[[#This Row],[Pres Senate Scene Impact]]</f>
        <v>0</v>
      </c>
      <c r="AF68" cm="1">
        <f t="array" ref="AF68">1*Scene_2_PRES PHXdemocrats*Scene_2_PRES SENdemocrats*Scene_2_PRES Dem_Political_Blowback</f>
        <v>1</v>
      </c>
      <c r="AG68">
        <f>Table2Stakeholders[[#This Row],[Pres Senate]]*IF(Table2Stakeholders[[#This Row],[Pres Senate]]&gt;=1,Table2Stakeholders[[#This Row],[Political Weight]],1/Table2Stakeholders[[#This Row],[Political Weight]])*Table2Stakeholders[[#This Row],[PRES Scene Impact]]</f>
        <v>0</v>
      </c>
      <c r="AH68">
        <f>Table1Stakeholders[[#This Row],[US Senator]]*Table1Stakeholders[[#This Row],[US Sen Scene Impact]]</f>
        <v>1.3</v>
      </c>
      <c r="AI68" cm="1">
        <f t="array" ref="AI68">1*Scene_2_SEN PHXdemocrats*Scene_2_SEN SENdemocrats*Scene_2_SEN Dem_Political_Blowback</f>
        <v>1</v>
      </c>
      <c r="AJ68">
        <f>Table2Stakeholders[[#This Row],[US Senator]]*IF(Table2Stakeholders[[#This Row],[US Senator]]&gt;=1,Table2Stakeholders[[#This Row],[Political Weight]],1/Table2Stakeholders[[#This Row],[Political Weight]])*Table2Stakeholders[[#This Row],[SEN Scene Impact]]</f>
        <v>1.8199999999999998</v>
      </c>
    </row>
    <row r="69" spans="1:38" ht="15.5" thickTop="1" thickBot="1" x14ac:dyDescent="0.4">
      <c r="Q69" s="102" t="s">
        <v>627</v>
      </c>
      <c r="R69" s="160">
        <f>AVERAGEIF(R33:R68,"&gt;0")</f>
        <v>1.0606709956709957</v>
      </c>
      <c r="T69" s="102" t="s">
        <v>628</v>
      </c>
      <c r="U69" s="160">
        <f>AVERAGEIF(U33:U68,"&gt;0")</f>
        <v>1.2750130078255075</v>
      </c>
      <c r="W69" s="102" t="s">
        <v>629</v>
      </c>
      <c r="X69" s="160">
        <f>AVERAGEIF(X33:X68,"&gt;0")</f>
        <v>1.341631321059892</v>
      </c>
      <c r="Z69" s="102" t="s">
        <v>630</v>
      </c>
      <c r="AA69" s="160">
        <f>AVERAGEIF(AA33:AA68,"&gt;0")</f>
        <v>0.85188311688311691</v>
      </c>
      <c r="AC69" s="102" t="s">
        <v>631</v>
      </c>
      <c r="AD69" s="160">
        <f>AVERAGEIF(AD33:AD68,"&gt;0")</f>
        <v>0.96399019036519018</v>
      </c>
      <c r="AF69" s="102" t="s">
        <v>632</v>
      </c>
      <c r="AG69" s="160">
        <f>AVERAGEIF(AG33:AG68,"&gt;0")</f>
        <v>1.0422666666666667</v>
      </c>
      <c r="AI69" s="102" t="s">
        <v>633</v>
      </c>
      <c r="AJ69" s="160">
        <f>AVERAGEIF(AJ33:AJ68,"&gt;0")</f>
        <v>1.0360378286419463</v>
      </c>
    </row>
    <row r="70" spans="1:38" ht="15" thickTop="1" x14ac:dyDescent="0.35"/>
    <row r="73" spans="1:38" x14ac:dyDescent="0.35">
      <c r="U73" t="s">
        <v>12</v>
      </c>
    </row>
  </sheetData>
  <mergeCells count="9">
    <mergeCell ref="H16:I16"/>
    <mergeCell ref="Z1:AH1"/>
    <mergeCell ref="N1:U1"/>
    <mergeCell ref="B2:C2"/>
    <mergeCell ref="E2:F2"/>
    <mergeCell ref="B1:C1"/>
    <mergeCell ref="E1:F1"/>
    <mergeCell ref="H1:I1"/>
    <mergeCell ref="K1:L1"/>
  </mergeCells>
  <phoneticPr fontId="11" type="noConversion"/>
  <conditionalFormatting sqref="X2:X16">
    <cfRule type="cellIs" dxfId="4" priority="1" operator="equal">
      <formula>"Yes"</formula>
    </cfRule>
  </conditionalFormatting>
  <conditionalFormatting sqref="AA15">
    <cfRule type="cellIs" dxfId="3" priority="2" operator="equal">
      <formula>"Yes"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C495-6A8D-46A1-B39E-E54AA5D4B71B}">
  <dimension ref="A1:AL70"/>
  <sheetViews>
    <sheetView zoomScale="70" zoomScaleNormal="70" workbookViewId="0">
      <selection activeCell="B21" sqref="B21"/>
    </sheetView>
  </sheetViews>
  <sheetFormatPr defaultRowHeight="14.5" x14ac:dyDescent="0.35"/>
  <cols>
    <col min="1" max="1" width="28.54296875" style="92" customWidth="1"/>
    <col min="2" max="21" width="7.81640625" customWidth="1"/>
    <col min="22" max="22" width="15.453125" bestFit="1" customWidth="1"/>
    <col min="23" max="24" width="16" bestFit="1" customWidth="1"/>
    <col min="25" max="25" width="15" bestFit="1" customWidth="1"/>
    <col min="26" max="26" width="16" bestFit="1" customWidth="1"/>
    <col min="27" max="27" width="15" bestFit="1" customWidth="1"/>
    <col min="28" max="28" width="16.36328125" bestFit="1" customWidth="1"/>
    <col min="29" max="29" width="15.453125" bestFit="1" customWidth="1"/>
  </cols>
  <sheetData>
    <row r="1" spans="1:35" ht="17" thickTop="1" thickBot="1" x14ac:dyDescent="0.4">
      <c r="A1" s="1"/>
      <c r="B1" s="218" t="s">
        <v>7</v>
      </c>
      <c r="C1" s="218"/>
      <c r="D1" s="14"/>
      <c r="E1" s="218" t="s">
        <v>8</v>
      </c>
      <c r="F1" s="218"/>
      <c r="G1" s="14"/>
      <c r="H1" s="218" t="s">
        <v>9</v>
      </c>
      <c r="I1" s="218"/>
      <c r="J1" s="2"/>
      <c r="K1" s="218" t="s">
        <v>512</v>
      </c>
      <c r="L1" s="218"/>
      <c r="N1" s="215" t="s">
        <v>55</v>
      </c>
      <c r="O1" s="216"/>
      <c r="P1" s="216"/>
      <c r="Q1" s="216"/>
      <c r="R1" s="216"/>
      <c r="S1" s="216"/>
      <c r="T1" s="216"/>
      <c r="U1" s="216"/>
      <c r="W1" s="102" t="s">
        <v>518</v>
      </c>
      <c r="X1" s="102" t="s">
        <v>519</v>
      </c>
      <c r="Z1" s="208" t="s">
        <v>538</v>
      </c>
      <c r="AA1" s="209"/>
      <c r="AB1" s="209"/>
      <c r="AC1" s="209"/>
      <c r="AD1" s="209"/>
      <c r="AE1" s="209"/>
      <c r="AF1" s="209"/>
      <c r="AG1" s="209"/>
      <c r="AH1" s="210"/>
    </row>
    <row r="2" spans="1:35" ht="17" thickTop="1" thickBot="1" x14ac:dyDescent="0.4">
      <c r="A2" s="1" t="s">
        <v>234</v>
      </c>
      <c r="B2" s="217"/>
      <c r="C2" s="217"/>
      <c r="D2" s="14"/>
      <c r="E2" s="217"/>
      <c r="F2" s="217"/>
      <c r="G2" s="14"/>
      <c r="H2" s="145"/>
      <c r="I2" s="146"/>
      <c r="J2" s="2"/>
      <c r="K2" s="217"/>
      <c r="L2" s="217"/>
      <c r="N2" s="40">
        <v>31</v>
      </c>
      <c r="O2" s="41"/>
      <c r="P2" s="38">
        <v>35</v>
      </c>
      <c r="Q2" s="39"/>
      <c r="R2" s="40">
        <v>39</v>
      </c>
      <c r="S2" s="41"/>
      <c r="T2" s="38">
        <v>313</v>
      </c>
      <c r="U2" s="39"/>
      <c r="W2" t="s">
        <v>810</v>
      </c>
      <c r="X2" t="str">
        <f>IF('Water Calculations'!D43&lt;50,"Yes","OK")</f>
        <v>OK</v>
      </c>
      <c r="Z2" s="141" t="s">
        <v>442</v>
      </c>
      <c r="AA2" s="141" t="s">
        <v>440</v>
      </c>
      <c r="AB2" s="141" t="s">
        <v>408</v>
      </c>
      <c r="AC2" s="141" t="s">
        <v>438</v>
      </c>
      <c r="AD2" s="156" t="s">
        <v>439</v>
      </c>
      <c r="AE2" s="141" t="s">
        <v>540</v>
      </c>
      <c r="AF2" s="141" t="s">
        <v>542</v>
      </c>
      <c r="AG2" s="141" t="s">
        <v>543</v>
      </c>
      <c r="AH2" s="142" t="s">
        <v>539</v>
      </c>
      <c r="AI2" s="138" t="s">
        <v>536</v>
      </c>
    </row>
    <row r="3" spans="1:35" ht="17" thickTop="1" thickBot="1" x14ac:dyDescent="0.45">
      <c r="A3" s="132"/>
      <c r="B3" s="133"/>
      <c r="C3" s="133"/>
      <c r="D3" s="133"/>
      <c r="E3" s="133"/>
      <c r="F3" s="133"/>
      <c r="G3" s="133"/>
      <c r="H3" s="133"/>
      <c r="I3" s="133"/>
      <c r="J3" s="2"/>
      <c r="K3" s="133"/>
      <c r="L3" s="133"/>
      <c r="N3" s="33" t="s">
        <v>322</v>
      </c>
      <c r="O3" s="33"/>
      <c r="P3" s="34" t="s">
        <v>341</v>
      </c>
      <c r="Q3" s="29"/>
      <c r="R3" s="33" t="s">
        <v>361</v>
      </c>
      <c r="S3" s="28"/>
      <c r="T3" s="34" t="s">
        <v>381</v>
      </c>
      <c r="U3" s="29"/>
      <c r="W3" t="s">
        <v>811</v>
      </c>
      <c r="X3" t="str">
        <f>IF('Water Calculations'!D7&lt;13,"YES",IF('Water Calculations'!D11&lt;10,"YES","OK"))</f>
        <v>YES</v>
      </c>
      <c r="Z3" s="8">
        <f>IF(S3_GF_PUBLIC1=1,'Pol &amp; Econ Calculations'!K3,IF(S3_GF_PUBLIC1=2,'Pol &amp; Econ Calculations'!K4,1))*IF(S3_GF_PUBLIC2=1,'Pol &amp; Econ Calculations'!K3,IF(S3_GF_PUBLIC2=2,'Pol &amp; Econ Calculations'!K4,1))</f>
        <v>1</v>
      </c>
      <c r="AA3" s="8">
        <f>IF(S3_GILA_PUBLIC1=1,'Pol &amp; Econ Calculations'!L3,IF(S3_GILA_PUBLIC1=2,'Pol &amp; Econ Calculations'!L4,1))*IF(S3_GILA_PUBLIC2=1,'Pol &amp; Econ Calculations'!L3,IF(S3_GILA_PUBLIC2=2,'Pol &amp; Econ Calculations'!L4,1))</f>
        <v>1</v>
      </c>
      <c r="AB3" s="8">
        <f>IF(S3_CH_PUBLIC1=1,'Pol &amp; Econ Calculations'!M3,IF(S3_CH_PUBLIC1=2,'Pol &amp; Econ Calculations'!M4,1))*IF(S3_CH_PUBLIC2=1,'Pol &amp; Econ Calculations'!M3,IF(S3_CH_PUBLIC2=2,'Pol &amp; Econ Calculations'!M4,1))</f>
        <v>1</v>
      </c>
      <c r="AC3" s="8">
        <f>IF(S3_PHX_PUBLIC1=1,'Pol &amp; Econ Calculations'!N3,IF(S3_PHX_PUBLIC1=2,'Pol &amp; Econ Calculations'!N4,1))*IF(S3_PHX_PUBLIC2=1,'Pol &amp; Econ Calculations'!N3,IF(S3_PHX_PUBLIC2=2,'Pol &amp; Econ Calculations'!N4,1))</f>
        <v>1</v>
      </c>
      <c r="AD3" s="8">
        <f>IF(S3_PE_PUBLIC1=1,'Pol &amp; Econ Calculations'!O3,IF(S3_PE_PUBLIC1=2,'Pol &amp; Econ Calculations'!O4,1))*IF(S3_PE_PUBLIC2=1,'Pol &amp; Econ Calculations'!O3,IF(S3_PE_PUBLIC2=2,'Pol &amp; Econ Calculations'!O4,1))</f>
        <v>1</v>
      </c>
      <c r="AE3" s="8">
        <v>1</v>
      </c>
      <c r="AF3" s="8">
        <f>IF(S3_PRES_PUBLIC1=1,'Pol &amp; Econ Calculations'!Q3,IF(S3_PRES_PUBLIC1=2,'Pol &amp; Econ Calculations'!Q4,1))*IF(S3_PRES_PUBLIC2=1,'Pol &amp; Econ Calculations'!Q3,IF(S3_PRES_PUBLIC2=2,'Pol &amp; Econ Calculations'!Q4,1))</f>
        <v>1</v>
      </c>
      <c r="AG3" s="8">
        <f>IF(S3_SEN_PUBLIC1=1,'Pol &amp; Econ Calculations'!R3,IF(S3_SEN_PUBLIC1=2,'Pol &amp; Econ Calculations'!R4,1))*IF(S3_SEN_PUBLIC2=1,'Pol &amp; Econ Calculations'!R3,IF(S3_SEN_PUBLIC2=2,'Pol &amp; Econ Calculations'!R4,1))</f>
        <v>1</v>
      </c>
      <c r="AH3" s="161">
        <f>PRODUCT(Z3:AG3)*IF(X3="Yes",0.8,1)*IF(X4="Yes",0.9,1)*IF(X13="YES",IF(S3_CH_PUBLIC1=1,1.05,1),1)*IF(X13="YES",IF(S3_CH_PUBLIC1=2,0.95,1),1)*IF(X14="YES",IF(S3_GILA_PUBLIC1=1,1.05,1),1)*IF(X14="YES",IF(S3_GILA_PUBLIC1=2,0.95,1),1)*IF(X5="Yes",0.9,1)*0.92*IF(S3_GF_LOCATION=2,1.1,1)</f>
        <v>0.7360000000000001</v>
      </c>
      <c r="AI3" s="140" t="s">
        <v>408</v>
      </c>
    </row>
    <row r="4" spans="1:35" ht="17" thickTop="1" thickBot="1" x14ac:dyDescent="0.4">
      <c r="A4" s="5" t="s">
        <v>235</v>
      </c>
      <c r="B4" s="8"/>
      <c r="C4" s="8"/>
      <c r="D4" s="14"/>
      <c r="E4" s="8"/>
      <c r="F4" s="8"/>
      <c r="G4" s="14"/>
      <c r="H4" s="8"/>
      <c r="I4" s="8"/>
      <c r="J4" s="2"/>
      <c r="K4" s="14"/>
      <c r="L4" s="14"/>
      <c r="N4" s="33" t="s">
        <v>323</v>
      </c>
      <c r="O4" s="33"/>
      <c r="P4" s="34" t="s">
        <v>342</v>
      </c>
      <c r="Q4" s="29"/>
      <c r="R4" s="33" t="s">
        <v>362</v>
      </c>
      <c r="S4" s="28"/>
      <c r="T4" s="34" t="s">
        <v>382</v>
      </c>
      <c r="U4" s="29"/>
      <c r="W4" t="s">
        <v>812</v>
      </c>
      <c r="X4" t="str">
        <f>IF(AND(Seller31="CH",Rights31="H",IFERROR(Total_Price31/Amount31,1)&lt;380),"YES",IF(AND(Seller32="CH",Rights32="H",IFERROR(Total_Price32/Amount32,1)&lt;380),"YES",IF(AND(Seller33="CH",Rights33="H",IFERROR(Total_Price33/Amount33,1)&lt;380),"YES",IF(AND(Seller34="CH",Rights34="H",IFERROR(Total_Price34/Amount34,1)&lt;380),"YES",IF(AND(Seller35="CH",Rights35="H",IFERROR(Total_Price35/Amount35,1)&lt;380),"YES",IF(AND(Seller36="CH",Rights36="H",IFERROR(Total_Price36/Amount36,1)&lt;380),"YES",IF(AND(Seller37="CH",Rights37="H",IFERROR(Total_Price37/Amount37,1)&lt;380),"YES",IF(AND(Seller38="CH",Rights38="H",IFERROR(Total_Price38/Amount38,1)&lt;380),"YES",IF(AND(Seller39="CH",Rights39="H",IFERROR(Total_Price39/Amount39,1)&lt;380),"YES",IF(AND(Seller310="CH",Rights310="H",IFERROR(Total_Price310/Amount310,1)&lt;380),"YES",IF(AND(Seller311="CH",Rights311="H",IFERROR(Total_Price311/Amount311,1)&lt;380),"YES",IF(AND(Seller312="CH",Rights312="H",IFERROR(Total_Price312/Amount312,1)&lt;380),"YES",IF(AND(Seller313="CH",Rights313="H",IFERROR(Total_Price313/Amount313,1)&lt;380),"YES",IF(AND(Seller314="CH",Rights314="H",IFERROR(Total_Price314/Amount314,1)&lt;380),"YES",IF(AND(Seller315="CH",Rights315="H",IFERROR(Total_Price315/Amount315,1)&lt;380),"YES",IF(AND(Seller316="CH",Rights316="H",IFERROR(Total_Price316/Amount316,1)&lt;380),"YES",IF(AND(Seller31="CH",Rights31="M",IFERROR(Total_Price31/Amount31,1)&lt;285),"YES",IF(AND(Seller32="CH",Rights32="M",IFERROR(Total_Price32/Amount32,1)&lt;285),"YES",IF(AND(Seller33="CH",Rights33="M",IFERROR(Total_Price33/Amount33,1)&lt;285),"YES",IF(AND(Seller34="CH",Rights34="M",IFERROR(Total_Price34/Amount34,1)&lt;285),"YES",IF(AND(Seller35="CH",Rights35="M",IFERROR(Total_Price35/Amount35,1)&lt;285),"YES",IF(AND(Seller36="CH",Rights36="M",IFERROR(Total_Price36/Amount36,1)&lt;285),"YES",IF(AND(Seller37="CH",Rights37="M",IFERROR(Total_Price37/Amount37,1)&lt;285),"YES",IF(AND(Seller38="CH",Rights38="M",IFERROR(Total_Price38/Amount38,1)&lt;285),"YES",IF(AND(Seller39="CH",Rights39="M",IFERROR(Total_Price39/Amount39,1)&lt;285),"YES",IF(AND(Seller310="CH",Rights310="M",IFERROR(Total_Price310/Amount310,1)&lt;285),"YES",IF(AND(Seller311="CH",Rights311="M",IFERROR(Total_Price311/Amount311,1)&lt;285),"YES",IF(AND(Seller312="CH",Rights312="M",IFERROR(Total_Price312/Amount312,1)&lt;285),"YES",IF(AND(Seller313="CH",Rights313="M",IFERROR(Total_Price313/Amount313,1)&lt;285),"YES",IF(AND(Seller314="CH",Rights314="M",IFERROR(Total_Price314/Amount314,1)&lt;285),"YES",IF(AND(Seller315="CH",Rights315="M",IFERROR(Total_Price315/Amount315,1)&lt;285),"YES",IF(AND(Seller316="CH",Rights316="M",IFERROR(Total_Price316/Amount316,1)&lt;285),"YES",IF(AND(Seller31="CH",Rights31="L",IFERROR(Total_Price31/Amount31,1)&lt;190),"YES",IF(AND(Seller32="CH",Rights32="L",IFERROR(Total_Price32/Amount32,1)&lt;190),"YES",IF(AND(Seller33="CH",Rights33="L",IFERROR(Total_Price33/Amount33,1)&lt;190),"YES",IF(AND(Seller34="CH",Rights34="L",IFERROR(Total_Price34/Amount34,1)&lt;190),"YES",IF(AND(Seller35="CH",Rights35="L",IFERROR(Total_Price35/Amount35,1)&lt;190),"YES",IF(AND(Seller36="CH",Rights36="L",IFERROR(Total_Price36/Amount36,1)&lt;190),"YES",IF(AND(Seller37="CH",Rights37="L",IFERROR(Total_Price37/Amount37,1)&lt;190),"YES",IF(AND(Seller38="CH",Rights38="L",IFERROR(Total_Price38/Amount38,1)&lt;190),"YES",IF(AND(Seller39="CH",Rights39="L",IFERROR(Total_Price39/Amount39,1)&lt;190),"YES",IF(AND(Seller310="CH",Rights310="L",IFERROR(Total_Price310/Amount310,1)&lt;190),"YES",IF(AND(Seller311="CH",Rights311="L",IFERROR(Total_Price311/Amount311,1)&lt;190),"YES",IF(AND(Seller312="CH",Rights312="L",IFERROR(Total_Price312/Amount312,1)&lt;190),"YES",IF(AND(Seller313="CH",Rights313="L",IFERROR(Total_Price313/Amount313,1)&lt;190),"YES",IF(AND(Seller314="CH",Rights314="L",IFERROR(Total_Price314/Amount314,1)&lt;190),"YES",IF(AND(Seller315="CH",Rights315="L",IFERROR(Total_Price315/Amount315,1)&lt;190),"YES",IF(AND(Seller316="CH",Rights316="L",IFERROR(Total_Price316/Amount316,1)&lt;190),"YES","NO"))))))))))))))))))))))))))))))))))))))))))))))))</f>
        <v>NO</v>
      </c>
      <c r="Z4" s="8">
        <f>IF(S3_GF_PUBLIC1=3,'Pol &amp; Econ Calculations'!K5,IF(S3_GF_PUBLIC1=4,'Pol &amp; Econ Calculations'!K6,1))*IF(S3_GF_PUBLIC2=3,'Pol &amp; Econ Calculations'!K5,IF(S3_GF_PUBLIC2=4,'Pol &amp; Econ Calculations'!K6,1))</f>
        <v>1</v>
      </c>
      <c r="AA4" s="8">
        <f>IF(S3_GILA_PUBLIC1=3,'Pol &amp; Econ Calculations'!L5,IF(S3_GILA_PUBLIC1=4,'Pol &amp; Econ Calculations'!L6,1))*IF(S3_GILA_PUBLIC2=3,'Pol &amp; Econ Calculations'!L5,IF(S3_GILA_PUBLIC2=4,'Pol &amp; Econ Calculations'!L6,1))</f>
        <v>1</v>
      </c>
      <c r="AB4" s="8">
        <f>IF(S3_CH_PUBLIC1=3,'Pol &amp; Econ Calculations'!M5,IF(S3_CH_PUBLIC1=4,'Pol &amp; Econ Calculations'!M6,1))*IF(S3_CH_PUBLIC2=3,'Pol &amp; Econ Calculations'!M5,IF(S3_CH_PUBLIC2=4,'Pol &amp; Econ Calculations'!M6,1))</f>
        <v>1</v>
      </c>
      <c r="AC4" s="8">
        <f>IF(S3_PHX_PUBLIC1=3,'Pol &amp; Econ Calculations'!N5,IF(S3_PHX_PUBLIC1=4,'Pol &amp; Econ Calculations'!N6,1))*IF(S3_PHX_PUBLIC2=3,'Pol &amp; Econ Calculations'!N5,IF(S3_PHX_PUBLIC2=4,'Pol &amp; Econ Calculations'!N6,1))</f>
        <v>1</v>
      </c>
      <c r="AD4" s="8">
        <f>IF(S3_PE_PUBLIC1=3,'Pol &amp; Econ Calculations'!O5,IF(S3_PE_PUBLIC1=4,'Pol &amp; Econ Calculations'!O6,1))*IF(S3_PE_PUBLIC2=3,'Pol &amp; Econ Calculations'!O5,IF(S3_PE_PUBLIC2=4,'Pol &amp; Econ Calculations'!O6,1))</f>
        <v>1</v>
      </c>
      <c r="AE4" s="8">
        <v>1</v>
      </c>
      <c r="AF4" s="8">
        <f>IF(S3_PRES_PUBLIC1=3,'Pol &amp; Econ Calculations'!Q5,IF(S3_PRES_PUBLIC1=4,'Pol &amp; Econ Calculations'!Q6,1))*IF(S3_PRES_PUBLIC2=3,'Pol &amp; Econ Calculations'!Q5,IF(S3_PRES_PUBLIC2=4,'Pol &amp; Econ Calculations'!Q6,1))</f>
        <v>1</v>
      </c>
      <c r="AG4" s="8">
        <f>IF(S3_SEN_PUBLIC1=3,'Pol &amp; Econ Calculations'!R5,IF(S3_SEN_PUBLIC1=4,'Pol &amp; Econ Calculations'!R6,1))*IF(S3_SEN_PUBLIC2=3,'Pol &amp; Econ Calculations'!R5,IF(S3_SEN_PUBLIC2=4,'Pol &amp; Econ Calculations'!R6,1))</f>
        <v>1</v>
      </c>
      <c r="AH4" s="161">
        <f>PRODUCT(Z4:AG4)*IF(X6="Yes",0.8,1)*IF(X7="Yes",0.9,1)*IF(X13="YES",IF(S3_CH_PUBLIC1=3,1.05,1),1)*IF(X13="YES",IF(S3_CH_PUBLIC1=4,0.95,1),1)*IF(X14="YES",IF(S3_GILA_PUBLIC1=3,1.05,1),1)*IF(X14="YES",IF(S3_GILA_PUBLIC1=4,0.95,1),1)*IF(X8="Yes",0.9,1)*0.92*IF(S3_GF_LOCATION=1,1.1,1)</f>
        <v>0.7360000000000001</v>
      </c>
      <c r="AI4" s="140" t="s">
        <v>438</v>
      </c>
    </row>
    <row r="5" spans="1:35" ht="17" thickTop="1" thickBot="1" x14ac:dyDescent="0.4">
      <c r="A5" s="134"/>
      <c r="B5" s="135"/>
      <c r="C5" s="135"/>
      <c r="D5" s="135"/>
      <c r="E5" s="135"/>
      <c r="F5" s="135"/>
      <c r="G5" s="135"/>
      <c r="H5" s="135"/>
      <c r="I5" s="135"/>
      <c r="J5" s="2"/>
      <c r="K5" s="14"/>
      <c r="L5" s="14"/>
      <c r="N5" s="33" t="s">
        <v>324</v>
      </c>
      <c r="O5" s="33"/>
      <c r="P5" s="34" t="s">
        <v>343</v>
      </c>
      <c r="Q5" s="29"/>
      <c r="R5" s="33" t="s">
        <v>363</v>
      </c>
      <c r="S5" s="28"/>
      <c r="T5" s="34" t="s">
        <v>383</v>
      </c>
      <c r="U5" s="29"/>
      <c r="W5" t="s">
        <v>764</v>
      </c>
      <c r="X5" t="str">
        <f>IF(AND(Buyer31="CH",Rights31="H",IFERROR(Total_Price31/Amount31,1)&gt;420),"YES",IF(AND(Buyer32="CH",Rights32="H",IFERROR(Total_Price32/Amount32,1)&gt;420),"YES",IF(AND(Buyer33="CH",Rights33="H",IFERROR(Total_Price33/Amount33,1)&gt;420),"YES",IF(AND(Buyer34="CH",Rights34="H",IFERROR(Total_Price34/Amount34,1)&gt;420),"YES",IF(AND(Buyer35="CH",Rights35="H",IFERROR(Total_Price35/Amount35,1)&gt;420),"YES",IF(AND(Buyer36="CH",Rights36="H",IFERROR(Total_Price36/Amount36,1)&gt;420),"YES",IF(AND(Buyer37="CH",Rights37="H",IFERROR(Total_Price37/Amount37,1)&gt;420),"YES",IF(AND(Buyer38="CH",Rights38="H",IFERROR(Total_Price38/Amount38,1)&gt;420),"YES",IF(AND(Buyer39="CH",Rights39="H",IFERROR(Total_Price39/Amount39,1)&gt;420),"YES",IF(AND(Buyer310="CH",Rights310="H",IFERROR(Total_Price310/Amount310,1)&gt;420),"YES",IF(AND(Buyer311="CH",Rights311="H",IFERROR(Total_Price311/Amount311,1)&gt;420),"YES",IF(AND(Buyer312="CH",Rights312="H",IFERROR(Total_Price312/Amount312,1)&gt;420),"YES",IF(AND(Buyer313="CH",Rights313="H",IFERROR(Total_Price313/Amount313,1)&gt;420),"YES",IF(AND(Buyer314="CH",Rights314="H",IFERROR(Total_Price314/Amount314,1)&gt;420),"YES",IF(AND(Buyer315="CH",Rights315="H",IFERROR(Total_Price315/Amount315,1)&gt;420),"YES",IF(AND(Buyer316="CH",Rights316="H",IFERROR(Total_Price316/Amount316,1)&gt;420),"YES",IF(AND(Buyer31="CH",Rights31="M",IFERROR(Total_Price31/Amount31,1)&gt;315),"YES",IF(AND(Buyer32="CH",Rights32="M",IFERROR(Total_Price32/Amount32,1)&gt;315),"YES",IF(AND(Buyer33="CH",Rights33="M",IFERROR(Total_Price33/Amount33,1)&gt;315),"YES",IF(AND(Buyer34="CH",Rights34="M",IFERROR(Total_Price34/Amount34,1)&gt;315),"YES",IF(AND(Buyer35="CH",Rights35="M",IFERROR(Total_Price35/Amount35,1)&gt;315),"YES",IF(AND(Buyer36="CH",Rights36="M",IFERROR(Total_Price36/Amount36,1)&gt;315),"YES",IF(AND(Buyer37="CH",Rights37="M",IFERROR(Total_Price37/Amount37,1)&gt;315),"YES",IF(AND(Buyer38="CH",Rights38="M",IFERROR(Total_Price38/Amount38,1)&gt;315),"YES",IF(AND(Buyer39="CH",Rights39="M",IFERROR(Total_Price39/Amount39,1)&gt;315),"YES",IF(AND(Buyer310="CH",Rights310="M",IFERROR(Total_Price310/Amount310,1)&gt;315),"YES",IF(AND(Buyer311="CH",Rights311="M",IFERROR(Total_Price311/Amount311,1)&gt;315),"YES",IF(AND(Buyer312="CH",Rights312="M",IFERROR(Total_Price312/Amount312,1)&gt;315),"YES",IF(AND(Buyer313="CH",Rights313="M",IFERROR(Total_Price313/Amount313,1)&gt;315),"YES",IF(AND(Buyer314="CH",Rights314="M",IFERROR(Total_Price314/Amount314,1)&gt;315),"YES",IF(AND(Buyer315="CH",Rights315="M",IFERROR(Total_Price315/Amount315,1)&gt;315),"YES",IF(AND(Buyer316="CH",Rights316="M",IFERROR(Total_Price316/Amount316,1)&gt;315),"YES",IF(AND(Buyer31="CH",Rights31="L",IFERROR(Total_Price31/Amount31,1)&gt;210),"YES",IF(AND(Buyer32="CH",Rights32="L",IFERROR(Total_Price32/Amount32,1)&gt;210),"YES",IF(AND(Buyer33="CH",Rights33="L",IFERROR(Total_Price33/Amount33,1)&gt;210),"YES",IF(AND(Buyer34="CH",Rights34="L",IFERROR(Total_Price34/Amount34,1)&gt;210),"YES",IF(AND(Buyer35="CH",Rights35="L",IFERROR(Total_Price35/Amount35,1)&gt;210),"YES",IF(AND(Buyer36="CH",Rights36="L",IFERROR(Total_Price36/Amount36,1)&gt;210),"YES",IF(AND(Buyer37="CH",Rights37="L",IFERROR(Total_Price37/Amount37,1)&gt;210),"YES",IF(AND(Buyer38="CH",Rights38="L",IFERROR(Total_Price38/Amount38,1)&gt;210),"YES",IF(AND(Buyer39="CH",Rights39="L",IFERROR(Total_Price39/Amount39,1)&gt;210),"YES",IF(AND(Buyer310="CH",Rights310="L",IFERROR(Total_Price310/Amount310,1)&gt;210),"YES",IF(AND(Buyer311="CH",Rights311="L",IFERROR(Total_Price311/Amount311,1)&gt;210),"YES",IF(AND(Buyer312="CH",Rights312="L",IFERROR(Total_Price312/Amount312,1)&gt;210),"YES",IF(AND(Buyer313="CH",Rights313="L",IFERROR(Total_Price313/Amount313,1)&gt;210),"YES",IF(AND(Buyer314="CH",Rights314="L",IFERROR(Total_Price314/Amount314,1)&gt;210),"YES",IF(AND(Buyer315="CH",Rights315="L",IFERROR(Total_Price315/Amount315,1)&gt;210),"YES",IF(AND(Buyer316="CH",Rights316="L",IFERROR(Total_Price316/Amount316,1)&gt;210),"YES","NO"))))))))))))))))))))))))))))))))))))))))))))))))</f>
        <v>NO</v>
      </c>
      <c r="Z5" s="8">
        <f>IF(S3_GF_PUBLIC1=5,'Pol &amp; Econ Calculations'!K7,IF(S3_GF_PUBLIC1=6,'Pol &amp; Econ Calculations'!K8,1))*IF(S3_GF_PUBLIC2=5,'Pol &amp; Econ Calculations'!K7,IF(S3_GF_PUBLIC2=6,'Pol &amp; Econ Calculations'!K8,1))</f>
        <v>1</v>
      </c>
      <c r="AA5" s="8">
        <f>IF(S3_GILA_PUBLIC1=5,'Pol &amp; Econ Calculations'!L7,IF(S3_GILA_PUBLIC1=6,'Pol &amp; Econ Calculations'!L8,1))*IF(S3_GILA_PUBLIC2=5,'Pol &amp; Econ Calculations'!L7,IF(S3_GILA_PUBLIC2=6,'Pol &amp; Econ Calculations'!L8,1))</f>
        <v>1</v>
      </c>
      <c r="AB5" s="8">
        <f>IF(S3_CH_PUBLIC1=5,'Pol &amp; Econ Calculations'!M5,IF(S3_CH_PUBLIC1=6,'Pol &amp; Econ Calculations'!M6,1))*IF(S3_CH_PUBLIC2=5,'Pol &amp; Econ Calculations'!M5,IF(S3_CH_PUBLIC2=6,'Pol &amp; Econ Calculations'!M6,1))</f>
        <v>1</v>
      </c>
      <c r="AC5" s="8">
        <f>IF(S3_PHX_PUBLIC1=5,'Pol &amp; Econ Calculations'!N7,IF(S3_PHX_PUBLIC1=6,'Pol &amp; Econ Calculations'!N8,1))*IF(S3_PHX_PUBLIC2=5,'Pol &amp; Econ Calculations'!N7,IF(S3_PHX_PUBLIC2=6,'Pol &amp; Econ Calculations'!N8,1))</f>
        <v>1</v>
      </c>
      <c r="AD5" s="8">
        <f>IF(S3_PE_PUBLIC1=5,'Pol &amp; Econ Calculations'!O7,IF(S3_PE_PUBLIC1=6,'Pol &amp; Econ Calculations'!O8,1))*IF(S3_PE_PUBLIC2=5,'Pol &amp; Econ Calculations'!O7,IF(S3_PE_PUBLIC2=6,'Pol &amp; Econ Calculations'!O8,1))</f>
        <v>1</v>
      </c>
      <c r="AE5" s="8">
        <v>1</v>
      </c>
      <c r="AF5" s="8">
        <f>IF(S3_PRES_PUBLIC1=5,'Pol &amp; Econ Calculations'!Q7,IF(S3_PRES_PUBLIC1=6,'Pol &amp; Econ Calculations'!Q8,1))*IF(S3_PRES_PUBLIC2=5,'Pol &amp; Econ Calculations'!Q7,IF(S3_PRES_PUBLIC2=6,'Pol &amp; Econ Calculations'!Q8,1))</f>
        <v>1</v>
      </c>
      <c r="AG5" s="8">
        <f>IF(S3_SEN_PUBLIC1=5,'Pol &amp; Econ Calculations'!R7,IF(S3_SEN_PUBLIC1=6,'Pol &amp; Econ Calculations'!R8,1))*IF(S3_SEN_PUBLIC2=5,'Pol &amp; Econ Calculations'!R7,IF(S3_SEN_PUBLIC2=6,'Pol &amp; Econ Calculations'!R8,1))</f>
        <v>1</v>
      </c>
      <c r="AH5" s="161">
        <f>PRODUCT(Z5:AG5)*IF(X13="YES",IF(S3_CH_PUBLIC1=5,1.05,1),1)*IF(X13="YES",IF(S3_CH_PUBLIC1=6,0.95,1),1)*IF(X14="YES",IF(S3_GILA_PUBLIC1=5,1.05,1),1)*IF(X14="YES",IF(S3_GILA_PUBLIC1=6,0.95,1),1)*0.92</f>
        <v>0.92</v>
      </c>
      <c r="AI5" s="139" t="s">
        <v>575</v>
      </c>
    </row>
    <row r="6" spans="1:35" ht="17" thickTop="1" thickBot="1" x14ac:dyDescent="0.4">
      <c r="A6" s="1" t="s">
        <v>236</v>
      </c>
      <c r="B6" s="183"/>
      <c r="C6" s="183"/>
      <c r="D6" s="14"/>
      <c r="E6" s="14"/>
      <c r="F6" s="14"/>
      <c r="G6" s="14"/>
      <c r="H6" s="14"/>
      <c r="I6" s="14"/>
      <c r="J6" s="2"/>
      <c r="K6" s="14"/>
      <c r="L6" s="14"/>
      <c r="N6" s="33" t="s">
        <v>325</v>
      </c>
      <c r="O6" s="28"/>
      <c r="P6" s="34" t="s">
        <v>344</v>
      </c>
      <c r="Q6" s="29"/>
      <c r="R6" s="33" t="s">
        <v>364</v>
      </c>
      <c r="S6" s="28"/>
      <c r="T6" s="34" t="s">
        <v>384</v>
      </c>
      <c r="U6" s="29"/>
      <c r="W6" t="s">
        <v>813</v>
      </c>
      <c r="X6" t="str">
        <f>IF('Water Calculations'!D19&lt;70,"YES",IF('Water Calculations'!D23&lt;30,"YES","OK"))</f>
        <v>YES</v>
      </c>
      <c r="Z6" s="8">
        <f>IF(S3_GF_PUBLIC1=7,'Pol &amp; Econ Calculations'!K9,IF(S3_GF_PUBLIC1=8,'Pol &amp; Econ Calculations'!K10,1))*IF(S3_GF_PUBLIC2=7,'Pol &amp; Econ Calculations'!K9,IF(S3_GF_PUBLIC2=8,'Pol &amp; Econ Calculations'!K10,1))</f>
        <v>1</v>
      </c>
      <c r="AA6" s="8">
        <f>IF(S3_GILA_PUBLIC1=7,'Pol &amp; Econ Calculations'!L9,IF(S3_GILA_PUBLIC1=8,'Pol &amp; Econ Calculations'!L10,1))*IF(S3_GILA_PUBLIC2=7,'Pol &amp; Econ Calculations'!L9,IF(S3_GILA_PUBLIC2=8,'Pol &amp; Econ Calculations'!L10,1))</f>
        <v>1</v>
      </c>
      <c r="AB6" s="8">
        <f>IF(S3_CH_PUBLIC1=7,'Pol &amp; Econ Calculations'!M9,IF(S3_CH_PUBLIC1=8,'Pol &amp; Econ Calculations'!M10,1))*IF(S3_CH_PUBLIC2=7,'Pol &amp; Econ Calculations'!M9,IF(S3_CH_PUBLIC2=8,'Pol &amp; Econ Calculations'!M10,1))</f>
        <v>1</v>
      </c>
      <c r="AC6" s="8">
        <f>IF(S3_PHX_PUBLIC1=7,'Pol &amp; Econ Calculations'!N9,IF(S3_PHX_PUBLIC1=8,'Pol &amp; Econ Calculations'!N10,1))*IF(S3_PHX_PUBLIC2=7,'Pol &amp; Econ Calculations'!N9,IF(S3_PHX_PUBLIC2=8,'Pol &amp; Econ Calculations'!N10,1))</f>
        <v>1</v>
      </c>
      <c r="AD6" s="8">
        <f>IF(S3_PE_PUBLIC1=7,'Pol &amp; Econ Calculations'!O9,IF(S3_PE_PUBLIC1=8,'Pol &amp; Econ Calculations'!O10,1))*IF(S3_PE_PUBLIC2=7,'Pol &amp; Econ Calculations'!O9,IF(S3_PE_PUBLIC2=8,'Pol &amp; Econ Calculations'!O10,1))</f>
        <v>1</v>
      </c>
      <c r="AE6" s="8">
        <v>1</v>
      </c>
      <c r="AF6" s="8">
        <f>IF(S3_PRES_PUBLIC1=7,'Pol &amp; Econ Calculations'!Q9,IF(S3_PRES_PUBLIC1=8,'Pol &amp; Econ Calculations'!Q10,1))*IF(S3_PRES_PUBLIC2=7,'Pol &amp; Econ Calculations'!Q9,IF(S3_PRES_PUBLIC2=8,'Pol &amp; Econ Calculations'!Q10,1))</f>
        <v>1</v>
      </c>
      <c r="AG6" s="8">
        <f>IF(S3_SEN_PUBLIC1=7,'Pol &amp; Econ Calculations'!R9,IF(S3_SEN_PUBLIC1=8,'Pol &amp; Econ Calculations'!R10,1))*IF(S3_SEN_PUBLIC2=7,'Pol &amp; Econ Calculations'!R9,IF(S3_SEN_PUBLIC2=8,'Pol &amp; Econ Calculations'!R10,1))</f>
        <v>1</v>
      </c>
      <c r="AH6" s="161">
        <f>PRODUCT(Z6:AG6)*IF(X13="YES",IF(S3_CH_PUBLIC1=7,1.05,1),1)*IF(X13="YES",IF(S3_CH_PUBLIC1=8,0.95,1),1)*IF(X14="YES",IF(S3_GILA_PUBLIC1=7,1.05,1),1)*IF(X14="YES",IF(S3_GILA_PUBLIC1=8,0.95,1),1)*0.92</f>
        <v>0.92</v>
      </c>
      <c r="AI6" s="139" t="s">
        <v>576</v>
      </c>
    </row>
    <row r="7" spans="1:35" ht="17" thickTop="1" thickBot="1" x14ac:dyDescent="0.4">
      <c r="A7" s="13"/>
      <c r="B7" s="14"/>
      <c r="C7" s="14"/>
      <c r="D7" s="14"/>
      <c r="E7" s="14"/>
      <c r="F7" s="14"/>
      <c r="G7" s="14"/>
      <c r="H7" s="14"/>
      <c r="I7" s="14"/>
      <c r="J7" s="2"/>
      <c r="K7" s="14"/>
      <c r="L7" s="14"/>
      <c r="N7" s="33" t="s">
        <v>326</v>
      </c>
      <c r="O7" s="28"/>
      <c r="P7" s="34" t="s">
        <v>345</v>
      </c>
      <c r="Q7" s="29"/>
      <c r="R7" s="33" t="s">
        <v>365</v>
      </c>
      <c r="S7" s="28"/>
      <c r="T7" s="34" t="s">
        <v>385</v>
      </c>
      <c r="U7" s="29"/>
      <c r="W7" t="s">
        <v>814</v>
      </c>
      <c r="X7" t="str">
        <f>IF(AND(Seller31="PHX",Rights31="H",IFERROR(Total_Price31/Amount31,1)&lt;380),"YES",IF(AND(Seller32="PHX",Rights32="H",IFERROR(Total_Price32/Amount32,1)&lt;380),"YES",IF(AND(Seller33="PHX",Rights33="H",IFERROR(Total_Price33/Amount33,1)&lt;380),"YES",IF(AND(Seller34="PHX",Rights34="H",IFERROR(Total_Price34/Amount34,1)&lt;380),"YES",IF(AND(Seller35="PHX",Rights35="H",IFERROR(Total_Price35/Amount35,1)&lt;380),"YES",IF(AND(Seller36="PHX",Rights36="H",IFERROR(Total_Price36/Amount36,1)&lt;380),"YES",IF(AND(Seller37="PHX",Rights37="H",IFERROR(Total_Price37/Amount37,1)&lt;380),"YES",IF(AND(Seller38="PHX",Rights38="H",IFERROR(Total_Price38/Amount38,1)&lt;380),"YES",IF(AND(Seller39="PHX",Rights39="H",IFERROR(Total_Price39/Amount39,1)&lt;380),"YES",IF(AND(Seller310="PHX",Rights310="H",IFERROR(Total_Price310/Amount310,1)&lt;380),"YES",IF(AND(Seller311="PHX",Rights311="H",IFERROR(Total_Price311/Amount311,1)&lt;380),"YES",IF(AND(Seller312="PHX",Rights312="H",IFERROR(Total_Price312/Amount312,1)&lt;380),"YES",IF(AND(Seller313="PHX",Rights313="H",IFERROR(Total_Price313/Amount313,1)&lt;380),"YES",IF(AND(Seller314="PHX",Rights314="H",IFERROR(Total_Price314/Amount314,1)&lt;380),"YES",IF(AND(Seller315="PHX",Rights315="H",IFERROR(Total_Price315/Amount315,1)&lt;380),"YES",IF(AND(Seller316="PHX",Rights316="H",IFERROR(Total_Price316/Amount316,1)&lt;380),"YES",IF(AND(Seller31="PHX",Rights31="M",IFERROR(Total_Price31/Amount31,1)&lt;285),"YES",IF(AND(Seller32="PHX",Rights32="M",IFERROR(Total_Price32/Amount32,1)&lt;285),"YES",IF(AND(Seller33="PHX",Rights33="M",IFERROR(Total_Price33/Amount33,1)&lt;285),"YES",IF(AND(Seller34="PHX",Rights34="M",IFERROR(Total_Price34/Amount34,1)&lt;285),"YES",IF(AND(Seller35="PHX",Rights35="M",IFERROR(Total_Price35/Amount35,1)&lt;285),"YES",IF(AND(Seller36="PHX",Rights36="M",IFERROR(Total_Price36/Amount36,1)&lt;285),"YES",IF(AND(Seller37="PHX",Rights37="M",IFERROR(Total_Price37/Amount37,1)&lt;285),"YES",IF(AND(Seller38="PHX",Rights38="M",IFERROR(Total_Price38/Amount38,1)&lt;285),"YES",IF(AND(Seller39="PHX",Rights39="M",IFERROR(Total_Price39/Amount39,1)&lt;285),"YES",IF(AND(Seller310="PHX",Rights310="M",IFERROR(Total_Price310/Amount310,1)&lt;285),"YES",IF(AND(Seller311="PHX",Rights311="M",IFERROR(Total_Price311/Amount311,1)&lt;285),"YES",IF(AND(Seller312="PHX",Rights312="M",IFERROR(Total_Price312/Amount312,1)&lt;285),"YES",IF(AND(Seller313="PHX",Rights313="M",IFERROR(Total_Price313/Amount313,1)&lt;285),"YES",IF(AND(Seller314="PHX",Rights314="M",IFERROR(Total_Price314/Amount314,1)&lt;285),"YES",IF(AND(Seller315="PHX",Rights315="M",IFERROR(Total_Price315/Amount315,1)&lt;285),"YES",IF(AND(Seller316="PHX",Rights316="M",IFERROR(Total_Price316/Amount316,1)&lt;285),"YES",IF(AND(Seller31="PHX",Rights31="L",IFERROR(Total_Price31/Amount31,1)&lt;190),"YES",IF(AND(Seller32="PHX",Rights32="L",IFERROR(Total_Price32/Amount32,1)&lt;190),"YES",IF(AND(Seller33="PHX",Rights33="L",IFERROR(Total_Price33/Amount33,1)&lt;190),"YES",IF(AND(Seller34="PHX",Rights34="L",IFERROR(Total_Price34/Amount34,1)&lt;190),"YES",IF(AND(Seller35="PHX",Rights35="L",IFERROR(Total_Price35/Amount35,1)&lt;190),"YES",IF(AND(Seller36="PHX",Rights36="L",IFERROR(Total_Price36/Amount36,1)&lt;190),"YES",IF(AND(Seller37="PHX",Rights37="L",IFERROR(Total_Price37/Amount37,1)&lt;190),"YES",IF(AND(Seller38="PHX",Rights38="L",IFERROR(Total_Price38/Amount38,1)&lt;190),"YES",IF(AND(Seller39="PHX",Rights39="L",IFERROR(Total_Price39/Amount39,1)&lt;190),"YES",IF(AND(Seller310="PHX",Rights310="L",IFERROR(Total_Price310/Amount310,1)&lt;190),"YES",IF(AND(Seller311="PHX",Rights311="L",IFERROR(Total_Price311/Amount311,1)&lt;190),"YES",IF(AND(Seller312="PHX",Rights312="L",IFERROR(Total_Price312/Amount312,1)&lt;190),"YES",IF(AND(Seller313="PHX",Rights313="L",IFERROR(Total_Price313/Amount313,1)&lt;190),"YES",IF(AND(Seller314="PHX",Rights314="L",IFERROR(Total_Price314/Amount314,1)&lt;190),"YES",IF(AND(Seller315="PHX",Rights315="L",IFERROR(Total_Price315/Amount315,1)&lt;190),"YES",IF(AND(Seller316="PHX",Rights316="L",IFERROR(Total_Price316/Amount316,1)&lt;190),"YES","NO"))))))))))))))))))))))))))))))))))))))))))))))))</f>
        <v>NO</v>
      </c>
      <c r="Z7" s="8">
        <f>IF(S3_GF_PUBLIC1=9,'Pol &amp; Econ Calculations'!K11,IF(S3_GF_PUBLIC1=10,'Pol &amp; Econ Calculations'!K12,1))*IF(S3_GF_PUBLIC2=9,'Pol &amp; Econ Calculations'!K11,IF(S3_GF_PUBLIC2=10,'Pol &amp; Econ Calculations'!K12,1))</f>
        <v>1</v>
      </c>
      <c r="AA7" s="8">
        <f>IF(S3_GILA_PUBLIC1=9,'Pol &amp; Econ Calculations'!L11,IF(S3_GILA_PUBLIC1=10,'Pol &amp; Econ Calculations'!L12,1))*IF(S3_GILA_PUBLIC2=9,'Pol &amp; Econ Calculations'!L11,IF(S3_GILA_PUBLIC2=10,'Pol &amp; Econ Calculations'!L12,1))</f>
        <v>1</v>
      </c>
      <c r="AB7" s="8">
        <f>IF(S3_CH_PUBLIC1=9,'Pol &amp; Econ Calculations'!M11,IF(S3_CH_PUBLIC1=10,'Pol &amp; Econ Calculations'!M12,1))*IF(S3_CH_PUBLIC2=9,'Pol &amp; Econ Calculations'!M11,IF(S3_CH_PUBLIC2=10,'Pol &amp; Econ Calculations'!M12,1))</f>
        <v>1</v>
      </c>
      <c r="AC7" s="8">
        <f>IF(S3_PHX_PUBLIC1=9,'Pol &amp; Econ Calculations'!N11,IF(S3_PHX_PUBLIC1=10,'Pol &amp; Econ Calculations'!N12,1))*IF(S3_PHX_PUBLIC2=9,'Pol &amp; Econ Calculations'!N11,IF(S3_PHX_PUBLIC2=10,'Pol &amp; Econ Calculations'!N12,1))</f>
        <v>1</v>
      </c>
      <c r="AD7" s="8">
        <f>IF(S3_PE_PUBLIC1=9,'Pol &amp; Econ Calculations'!O11,IF(S3_PE_PUBLIC1=10,'Pol &amp; Econ Calculations'!O12,1))*IF(S3_PE_PUBLIC2=9,'Pol &amp; Econ Calculations'!O11,IF(S3_PE_PUBLIC2=10,'Pol &amp; Econ Calculations'!O12,1))</f>
        <v>1</v>
      </c>
      <c r="AE7" s="8">
        <v>1</v>
      </c>
      <c r="AF7" s="8">
        <f>IF(S3_PRES_PUBLIC1=9,'Pol &amp; Econ Calculations'!Q11,IF(S3_PRES_PUBLIC1=10,'Pol &amp; Econ Calculations'!Q12,1))*IF(S3_PRES_PUBLIC2=9,'Pol &amp; Econ Calculations'!Q11,IF(S3_PRES_PUBLIC2=10,'Pol &amp; Econ Calculations'!Q12,1))</f>
        <v>1</v>
      </c>
      <c r="AG7" s="8">
        <f>IF(S3_SEN_PUBLIC1=9,'Pol &amp; Econ Calculations'!R11,IF(S3_SEN_PUBLIC1=10,'Pol &amp; Econ Calculations'!R12,1))*IF(S3_SEN_PUBLIC2=9,'Pol &amp; Econ Calculations'!R11,IF(S3_SEN_PUBLIC2=10,'Pol &amp; Econ Calculations'!R12,1))</f>
        <v>1</v>
      </c>
      <c r="AH7" s="161">
        <f>PRODUCT(Z7:AG7)*IF(X13="YES",IF(S3_CH_PUBLIC1=9,1.05,1),1)*IF(X13="YES",IF(S3_CH_PUBLIC1=10,0.95,1),1)*IF(X14="YES",IF(S3_GILA_PUBLIC1=9,1.05,1),1)*IF(X14="YES",IF(S3_GILA_PUBLIC1=10,0.95,1),1)*0.92</f>
        <v>0.92</v>
      </c>
      <c r="AI7" s="139" t="s">
        <v>577</v>
      </c>
    </row>
    <row r="8" spans="1:35" ht="17" thickTop="1" thickBot="1" x14ac:dyDescent="0.4">
      <c r="A8" s="1" t="s">
        <v>237</v>
      </c>
      <c r="B8" s="8"/>
      <c r="C8" s="8"/>
      <c r="D8" s="14"/>
      <c r="E8" s="8"/>
      <c r="F8" s="8"/>
      <c r="G8" s="14"/>
      <c r="H8" s="14"/>
      <c r="I8" s="14"/>
      <c r="J8" s="2"/>
      <c r="K8" s="14"/>
      <c r="L8" s="14"/>
      <c r="N8" s="42">
        <v>32</v>
      </c>
      <c r="O8" s="43"/>
      <c r="P8" s="44">
        <v>36</v>
      </c>
      <c r="Q8" s="45"/>
      <c r="R8" s="42">
        <v>310</v>
      </c>
      <c r="S8" s="43"/>
      <c r="T8" s="44">
        <v>314</v>
      </c>
      <c r="U8" s="45"/>
      <c r="W8" t="s">
        <v>766</v>
      </c>
      <c r="X8" t="str">
        <f>IF(AND(Buyer31="PHX",Rights31="H",IFERROR(Total_Price31/Amount31,1)&gt;420),"YES",IF(AND(Buyer32="PHX",Rights32="H",IFERROR(Total_Price32/Amount32,1)&gt;420),"YES",IF(AND(Buyer33="PHX",Rights33="H",IFERROR(Total_Price33/Amount33,1)&gt;420),"YES",IF(AND(Buyer34="PHX",Rights34="H",IFERROR(Total_Price34/Amount34,1)&gt;420),"YES",IF(AND(Buyer35="PHX",Rights35="H",IFERROR(Total_Price35/Amount35,1)&gt;420),"YES",IF(AND(Buyer36="PHX",Rights36="H",IFERROR(Total_Price36/Amount36,1)&gt;420),"YES",IF(AND(Buyer37="PHX",Rights37="H",IFERROR(Total_Price37/Amount37,1)&gt;420),"YES",IF(AND(Buyer38="PHX",Rights38="H",IFERROR(Total_Price38/Amount38,1)&gt;420),"YES",IF(AND(Buyer39="PHX",Rights39="H",IFERROR(Total_Price39/Amount39,1)&gt;420),"YES",IF(AND(Buyer310="PHX",Rights310="H",IFERROR(Total_Price310/Amount310,1)&gt;420),"YES",IF(AND(Buyer311="PHX",Rights311="H",IFERROR(Total_Price311/Amount311,1)&gt;420),"YES",IF(AND(Buyer312="PHX",Rights312="H",IFERROR(Total_Price312/Amount312,1)&gt;420),"YES",IF(AND(Buyer313="PHX",Rights313="H",IFERROR(Total_Price313/Amount313,1)&gt;420),"YES",IF(AND(Buyer314="PHX",Rights314="H",IFERROR(Total_Price314/Amount314,1)&gt;420),"YES",IF(AND(Buyer315="PHX",Rights315="H",IFERROR(Total_Price315/Amount315,1)&gt;420),"YES",IF(AND(Buyer316="PHX",Rights316="H",IFERROR(Total_Price316/Amount316,1)&gt;420),"YES",IF(AND(Buyer31="PHX",Rights31="M",IFERROR(Total_Price31/Amount31,1)&gt;315),"YES",IF(AND(Buyer32="PHX",Rights32="M",IFERROR(Total_Price32/Amount32,1)&gt;315),"YES",IF(AND(Buyer33="PHX",Rights33="M",IFERROR(Total_Price33/Amount33,1)&gt;315),"YES",IF(AND(Buyer34="PHX",Rights34="M",IFERROR(Total_Price34/Amount34,1)&gt;315),"YES",IF(AND(Buyer35="PHX",Rights35="M",IFERROR(Total_Price35/Amount35,1)&gt;315),"YES",IF(AND(Buyer36="PHX",Rights36="M",IFERROR(Total_Price36/Amount36,1)&gt;315),"YES",IF(AND(Buyer37="PHX",Rights37="M",IFERROR(Total_Price37/Amount37,1)&gt;315),"YES",IF(AND(Buyer38="PHX",Rights38="M",IFERROR(Total_Price38/Amount38,1)&gt;315),"YES",IF(AND(Buyer39="PHX",Rights39="M",IFERROR(Total_Price39/Amount39,1)&gt;315),"YES",IF(AND(Buyer310="PHX",Rights310="M",IFERROR(Total_Price310/Amount310,1)&gt;315),"YES",IF(AND(Buyer311="PHX",Rights311="M",IFERROR(Total_Price311/Amount311,1)&gt;315),"YES",IF(AND(Buyer312="PHX",Rights312="M",IFERROR(Total_Price312/Amount312,1)&gt;315),"YES",IF(AND(Buyer313="PHX",Rights313="M",IFERROR(Total_Price313/Amount313,1)&gt;315),"YES",IF(AND(Buyer314="PHX",Rights314="M",IFERROR(Total_Price314/Amount314,1)&gt;315),"YES",IF(AND(Buyer315="PHX",Rights315="M",IFERROR(Total_Price315/Amount315,1)&gt;315),"YES",IF(AND(Buyer316="PHX",Rights316="M",IFERROR(Total_Price316/Amount316,1)&gt;315),"YES",IF(AND(Buyer31="PHX",Rights31="L",IFERROR(Total_Price31/Amount31,1)&gt;210),"YES",IF(AND(Buyer32="PHX",Rights32="L",IFERROR(Total_Price32/Amount32,1)&gt;210),"YES",IF(AND(Buyer33="PHX",Rights33="L",IFERROR(Total_Price33/Amount33,1)&gt;210),"YES",IF(AND(Buyer34="PHX",Rights34="L",IFERROR(Total_Price34/Amount34,1)&gt;210),"YES",IF(AND(Buyer35="PHX",Rights35="L",IFERROR(Total_Price35/Amount35,1)&gt;210),"YES",IF(AND(Buyer36="PHX",Rights36="L",IFERROR(Total_Price36/Amount36,1)&gt;210),"YES",IF(AND(Buyer37="PHX",Rights37="L",IFERROR(Total_Price37/Amount37,1)&gt;210),"YES",IF(AND(Buyer38="PHX",Rights38="L",IFERROR(Total_Price38/Amount38,1)&gt;210),"YES",IF(AND(Buyer39="PHX",Rights39="L",IFERROR(Total_Price39/Amount39,1)&gt;210),"YES",IF(AND(Buyer310="PHX",Rights310="L",IFERROR(Total_Price310/Amount310,1)&gt;210),"YES",IF(AND(Buyer311="PHX",Rights311="L",IFERROR(Total_Price311/Amount311,1)&gt;210),"YES",IF(AND(Buyer312="PHX",Rights312="L",IFERROR(Total_Price312/Amount312,1)&gt;210),"YES",IF(AND(Buyer313="PHX",Rights313="L",IFERROR(Total_Price313/Amount313,1)&gt;210),"YES",IF(AND(Buyer314="PHX",Rights314="L",IFERROR(Total_Price314/Amount314,1)&gt;210),"YES",IF(AND(Buyer315="PHX",Rights315="L",IFERROR(Total_Price315/Amount315,1)&gt;210),"YES",IF(AND(Buyer316="PHX",Rights316="L",IFERROR(Total_Price316/Amount316,1)&gt;210),"YES","NO"))))))))))))))))))))))))))))))))))))))))))))))))</f>
        <v>NO</v>
      </c>
      <c r="Z8" s="8">
        <f>IF(S3_GF_PUBLIC1=11,'Pol &amp; Econ Calculations'!K13,IF(S3_GF_PUBLIC1=12,'Pol &amp; Econ Calculations'!K14,1))*IF(S3_GF_PUBLIC2=11,'Pol &amp; Econ Calculations'!K13,IF(S3_GF_PUBLIC2=12,'Pol &amp; Econ Calculations'!K14,1))</f>
        <v>1</v>
      </c>
      <c r="AA8" s="8">
        <f>IF(S3_GILA_PUBLIC1=11,'Pol &amp; Econ Calculations'!L13,IF(S3_GILA_PUBLIC1=12,'Pol &amp; Econ Calculations'!L14,1))*IF(S3_GILA_PUBLIC2=11,'Pol &amp; Econ Calculations'!L13,IF(S3_GILA_PUBLIC2=12,'Pol &amp; Econ Calculations'!L14,1))</f>
        <v>1</v>
      </c>
      <c r="AB8" s="8">
        <f>IF(S3_CH_PUBLIC1=11,'Pol &amp; Econ Calculations'!M13,IF(S3_CH_PUBLIC1=12,'Pol &amp; Econ Calculations'!M14,1))*IF(S3_CH_PUBLIC2=11,'Pol &amp; Econ Calculations'!M13,IF(S3_CH_PUBLIC2=12,'Pol &amp; Econ Calculations'!M14,1))</f>
        <v>1</v>
      </c>
      <c r="AC8" s="8">
        <f>IF(S3_PHX_PUBLIC1=11,'Pol &amp; Econ Calculations'!N13,IF(S3_PHX_PUBLIC1=12,'Pol &amp; Econ Calculations'!N14,1))*IF(S3_PHX_PUBLIC2=11,'Pol &amp; Econ Calculations'!N13,IF(S3_PHX_PUBLIC2=12,'Pol &amp; Econ Calculations'!N14,1))</f>
        <v>1</v>
      </c>
      <c r="AD8" s="8">
        <f>IF(S3_PE_PUBLIC1=11,'Pol &amp; Econ Calculations'!O13,IF(S3_PE_PUBLIC1=12,'Pol &amp; Econ Calculations'!O14,1))*IF(S3_PE_PUBLIC2=11,'Pol &amp; Econ Calculations'!O13,IF(S3_PE_PUBLIC2=12,'Pol &amp; Econ Calculations'!O14,1))</f>
        <v>1</v>
      </c>
      <c r="AE8" s="8">
        <v>1</v>
      </c>
      <c r="AF8" s="8">
        <f>IF(S3_PRES_PUBLIC1=11,'Pol &amp; Econ Calculations'!Q13,IF(S3_PRES_PUBLIC1=12,'Pol &amp; Econ Calculations'!Q14,1))*IF(S3_PRES_PUBLIC2=11,'Pol &amp; Econ Calculations'!Q13,IF(S3_PRES_PUBLIC2=12,'Pol &amp; Econ Calculations'!Q14,1))</f>
        <v>1</v>
      </c>
      <c r="AG8" s="8">
        <f>IF(S3_SEN_PUBLIC1=11,'Pol &amp; Econ Calculations'!R13,IF(S3_SEN_PUBLIC1=12,'Pol &amp; Econ Calculations'!R14,1))*IF(S3_SEN_PUBLIC2=11,'Pol &amp; Econ Calculations'!R13,IF(S3_SEN_PUBLIC2=12,'Pol &amp; Econ Calculations'!R14,1))</f>
        <v>1</v>
      </c>
      <c r="AH8" s="161">
        <f>PRODUCT(Z8:AG8)*IF(X13="YES",IF(S3_CH_PUBLIC1=11,1.05,1),1)*IF(X13="YES",IF(S3_CH_PUBLIC1=12,0.95,1),1)*IF(X14="YES",IF(S3_GILA_PUBLIC1=11,1.05,1),1)*IF(X14="YES",IF(S3_GILA_PUBLIC1=12,0.95,1),1)*0.92*IF(AND('Pol &amp; Econ Calculations'!H77&gt;0.6,S3_PRES_VOTE_WATERLAW=2),0.85,1)</f>
        <v>0.92</v>
      </c>
      <c r="AI8" s="139" t="s">
        <v>542</v>
      </c>
    </row>
    <row r="9" spans="1:35" ht="17" thickTop="1" thickBot="1" x14ac:dyDescent="0.4">
      <c r="A9" s="13"/>
      <c r="B9" s="14"/>
      <c r="C9" s="14"/>
      <c r="D9" s="14"/>
      <c r="E9" s="14"/>
      <c r="F9" s="14"/>
      <c r="G9" s="14"/>
      <c r="H9" s="14"/>
      <c r="I9" s="14"/>
      <c r="J9" s="2"/>
      <c r="K9" s="14"/>
      <c r="L9" s="14"/>
      <c r="N9" s="48" t="s">
        <v>327</v>
      </c>
      <c r="O9" s="35"/>
      <c r="P9" s="36" t="s">
        <v>346</v>
      </c>
      <c r="Q9" s="31"/>
      <c r="R9" s="48" t="s">
        <v>366</v>
      </c>
      <c r="S9" s="30"/>
      <c r="T9" s="50" t="s">
        <v>386</v>
      </c>
      <c r="U9" s="31"/>
      <c r="W9" t="s">
        <v>815</v>
      </c>
      <c r="X9" t="str">
        <f>IF('Water Calculations'!D31&lt;20,"YES",IF('Water Calculations'!D35&lt;5,"YES","OK"))</f>
        <v>YES</v>
      </c>
      <c r="Z9" s="8">
        <f>IF(S3_GF_PUBLIC1=13,'Pol &amp; Econ Calculations'!K15,IF(S3_GF_PUBLIC1=14,'Pol &amp; Econ Calculations'!K16,1))*IF(S3_GF_PUBLIC2=13,'Pol &amp; Econ Calculations'!K15,IF(S3_GF_PUBLIC2=14,'Pol &amp; Econ Calculations'!K16,1))</f>
        <v>1</v>
      </c>
      <c r="AA9" s="8">
        <f>IF(S3_GILA_PUBLIC1=13,'Pol &amp; Econ Calculations'!L15,IF(S3_GILA_PUBLIC1=14,'Pol &amp; Econ Calculations'!L16,1))*IF(S3_GILA_PUBLIC2=13,'Pol &amp; Econ Calculations'!L15,IF(S3_GILA_PUBLIC2=14,'Pol &amp; Econ Calculations'!L16,1))</f>
        <v>1</v>
      </c>
      <c r="AB9" s="8">
        <f>IF(S3_CH_PUBLIC1=13,'Pol &amp; Econ Calculations'!M15,IF(S3_CH_PUBLIC1=14,'Pol &amp; Econ Calculations'!M16,1))*IF(S3_CH_PUBLIC2=13,'Pol &amp; Econ Calculations'!M15,IF(S3_CH_PUBLIC2=14,'Pol &amp; Econ Calculations'!M16,1))</f>
        <v>1</v>
      </c>
      <c r="AC9" s="8">
        <f>IF(S3_PHX_PUBLIC1=13,'Pol &amp; Econ Calculations'!N15,IF(S3_PHX_PUBLIC1=14,'Pol &amp; Econ Calculations'!N16,1))*IF(S3_PHX_PUBLIC2=13,'Pol &amp; Econ Calculations'!N15,IF(S3_PHX_PUBLIC2=14,'Pol &amp; Econ Calculations'!N16,1))</f>
        <v>1</v>
      </c>
      <c r="AD9" s="8">
        <f>IF(S3_PE_PUBLIC1=13,'Pol &amp; Econ Calculations'!O15,IF(S3_PE_PUBLIC1=14,'Pol &amp; Econ Calculations'!O16,1))*IF(S3_PE_PUBLIC2=13,'Pol &amp; Econ Calculations'!O15,IF(S3_PE_PUBLIC2=14,'Pol &amp; Econ Calculations'!O16,1))</f>
        <v>1</v>
      </c>
      <c r="AE9" s="8">
        <v>1</v>
      </c>
      <c r="AF9" s="8">
        <f>IF(S3_PRES_PUBLIC1=13,'Pol &amp; Econ Calculations'!Q15,IF(S3_PRES_PUBLIC1=14,'Pol &amp; Econ Calculations'!Q16,1))*IF(S3_PRES_PUBLIC2=13,'Pol &amp; Econ Calculations'!Q15,IF(S3_PRES_PUBLIC2=14,'Pol &amp; Econ Calculations'!Q16,1))</f>
        <v>1</v>
      </c>
      <c r="AG9" s="8">
        <f>IF(S3_SEN_PUBLIC1=13,'Pol &amp; Econ Calculations'!R15,IF(S3_SEN_PUBLIC1=14,'Pol &amp; Econ Calculations'!R16,1))*IF(S3_SEN_PUBLIC2=13,'Pol &amp; Econ Calculations'!R15,IF(S3_SEN_PUBLIC2=14,'Pol &amp; Econ Calculations'!R16,1))</f>
        <v>1</v>
      </c>
      <c r="AH9" s="161">
        <f>PRODUCT(Z9:AG9)*IF(X13="YES",IF(S3_CH_PUBLIC1=13,1.05,1),1)*IF(X13="YES",IF(S3_CH_PUBLIC1=14,0.95,1),1)*IF(X14="YES",IF(S3_GILA_PUBLIC1=13,1.05,1),1)*IF(X14="YES",IF(S3_GILA_PUBLIC1=14,0.95,1),1)*0.92*IF('Pol &amp; Econ Calculations'!G46&gt;'Pol &amp; Econ Calculations'!G33,1.05,0.95)*IF(AND('Pol &amp; Econ Calculations'!H46&gt;'Pol &amp; Econ Calculations'!H33,'Pol &amp; Econ Calculations'!H46&gt;Starting_Stock_Price),1.05,0.95)</f>
        <v>0.91770000000000007</v>
      </c>
      <c r="AI9" s="139" t="s">
        <v>543</v>
      </c>
    </row>
    <row r="10" spans="1:35" ht="16.5" thickTop="1" x14ac:dyDescent="0.35">
      <c r="A10" s="1" t="s">
        <v>238</v>
      </c>
      <c r="B10" s="8"/>
      <c r="C10" s="8"/>
      <c r="D10" s="14"/>
      <c r="E10" s="8"/>
      <c r="F10" s="8"/>
      <c r="G10" s="14"/>
      <c r="H10" s="14"/>
      <c r="I10" s="14"/>
      <c r="J10" s="2"/>
      <c r="K10" s="14"/>
      <c r="L10" s="14"/>
      <c r="N10" s="48" t="s">
        <v>328</v>
      </c>
      <c r="O10" s="35"/>
      <c r="P10" s="36" t="s">
        <v>347</v>
      </c>
      <c r="Q10" s="31"/>
      <c r="R10" s="48" t="s">
        <v>367</v>
      </c>
      <c r="S10" s="30"/>
      <c r="T10" s="50" t="s">
        <v>387</v>
      </c>
      <c r="U10" s="36"/>
      <c r="W10" t="s">
        <v>765</v>
      </c>
      <c r="X10" t="str">
        <f>IF(AND(Buyer31="PE",Rights31="H",IFERROR(Total_Price31/Amount31,1)&gt;420),"YES",IF(AND(Buyer32="PE",Rights32="H",IFERROR(Total_Price32/Amount32,1)&gt;420),"YES",IF(AND(Buyer33="PE",Rights33="H",IFERROR(Total_Price33/Amount33,1)&gt;420),"YES",IF(AND(Buyer34="PE",Rights34="H",IFERROR(Total_Price34/Amount34,1)&gt;420),"YES",IF(AND(Buyer35="PE",Rights35="H",IFERROR(Total_Price35/Amount35,1)&gt;420),"YES",IF(AND(Buyer36="PE",Rights36="H",IFERROR(Total_Price36/Amount36,1)&gt;420),"YES",IF(AND(Buyer37="PE",Rights37="H",IFERROR(Total_Price37/Amount37,1)&gt;420),"YES",IF(AND(Buyer38="PE",Rights38="H",IFERROR(Total_Price38/Amount38,1)&gt;420),"YES",IF(AND(Buyer39="PE",Rights39="H",IFERROR(Total_Price39/Amount39,1)&gt;420),"YES",IF(AND(Buyer310="PE",Rights310="H",IFERROR(Total_Price310/Amount310,1)&gt;420),"YES",IF(AND(Buyer311="PE",Rights311="H",IFERROR(Total_Price311/Amount311,1)&gt;420),"YES",IF(AND(Buyer312="PE",Rights312="H",IFERROR(Total_Price312/Amount312,1)&gt;420),"YES",IF(AND(Buyer313="PE",Rights313="H",IFERROR(Total_Price313/Amount313,1)&gt;420),"YES",IF(AND(Buyer314="PE",Rights314="H",IFERROR(Total_Price314/Amount314,1)&gt;420),"YES",IF(AND(Buyer315="PE",Rights315="H",IFERROR(Total_Price315/Amount315,1)&gt;420),"YES",IF(AND(Buyer316="PE",Rights316="H",IFERROR(Total_Price316/Amount316,1)&gt;420),"YES",IF(AND(Buyer31="PE",Rights31="M",IFERROR(Total_Price31/Amount31,1)&gt;315),"YES",IF(AND(Buyer32="PE",Rights32="M",IFERROR(Total_Price32/Amount32,1)&gt;315),"YES",IF(AND(Buyer33="PE",Rights33="M",IFERROR(Total_Price33/Amount33,1)&gt;315),"YES",IF(AND(Buyer34="PE",Rights34="M",IFERROR(Total_Price34/Amount34,1)&gt;315),"YES",IF(AND(Buyer35="PE",Rights35="M",IFERROR(Total_Price35/Amount35,1)&gt;315),"YES",IF(AND(Buyer36="PE",Rights36="M",IFERROR(Total_Price36/Amount36,1)&gt;315),"YES",IF(AND(Buyer37="PE",Rights37="M",IFERROR(Total_Price37/Amount37,1)&gt;315),"YES",IF(AND(Buyer38="PE",Rights38="M",IFERROR(Total_Price38/Amount38,1)&gt;315),"YES",IF(AND(Buyer39="PE",Rights39="M",IFERROR(Total_Price39/Amount39,1)&gt;315),"YES",IF(AND(Buyer310="PE",Rights310="M",IFERROR(Total_Price310/Amount310,1)&gt;315),"YES",IF(AND(Buyer311="PE",Rights311="M",IFERROR(Total_Price311/Amount311,1)&gt;315),"YES",IF(AND(Buyer312="PE",Rights312="M",IFERROR(Total_Price312/Amount312,1)&gt;315),"YES",IF(AND(Buyer313="PE",Rights313="M",IFERROR(Total_Price313/Amount313,1)&gt;315),"YES",IF(AND(Buyer314="PE",Rights314="M",IFERROR(Total_Price314/Amount314,1)&gt;315),"YES",IF(AND(Buyer315="PE",Rights315="M",IFERROR(Total_Price315/Amount315,1)&gt;315),"YES",IF(AND(Buyer316="PE",Rights316="M",IFERROR(Total_Price316/Amount316,1)&gt;315),"YES",IF(AND(Buyer31="PE",Rights31="L",IFERROR(Total_Price31/Amount31,1)&gt;210),"YES",IF(AND(Buyer32="PE",Rights32="L",IFERROR(Total_Price32/Amount32,1)&gt;210),"YES",IF(AND(Buyer33="PE",Rights33="L",IFERROR(Total_Price33/Amount33,1)&gt;210),"YES",IF(AND(Buyer34="PE",Rights34="L",IFERROR(Total_Price34/Amount34,1)&gt;210),"YES",IF(AND(Buyer35="PE",Rights35="L",IFERROR(Total_Price35/Amount35,1)&gt;210),"YES",IF(AND(Buyer36="PE",Rights36="L",IFERROR(Total_Price36/Amount36,1)&gt;210),"YES",IF(AND(Buyer37="PE",Rights37="L",IFERROR(Total_Price37/Amount37,1)&gt;210),"YES",IF(AND(Buyer38="PE",Rights38="L",IFERROR(Total_Price38/Amount38,1)&gt;210),"YES",IF(AND(Buyer39="PE",Rights39="L",IFERROR(Total_Price39/Amount39,1)&gt;210),"YES",IF(AND(Buyer310="PE",Rights310="L",IFERROR(Total_Price310/Amount310,1)&gt;210),"YES",IF(AND(Buyer311="PE",Rights311="L",IFERROR(Total_Price311/Amount311,1)&gt;210),"YES",IF(AND(Buyer312="PE",Rights312="L",IFERROR(Total_Price312/Amount312,1)&gt;210),"YES",IF(AND(Buyer313="PE",Rights313="L",IFERROR(Total_Price313/Amount313,1)&gt;210),"YES",IF(AND(Buyer314="PE",Rights314="L",IFERROR(Total_Price314/Amount314,1)&gt;210),"YES",IF(AND(Buyer315="PE",Rights315="L",IFERROR(Total_Price315/Amount315,1)&gt;210),"YES",IF(AND(Buyer316="PE",Rights316="L",IFERROR(Total_Price316/Amount316,1)&gt;210),"YES","NO"))))))))))))))))))))))))))))))))))))))))))))))))</f>
        <v>NO</v>
      </c>
    </row>
    <row r="11" spans="1:35" ht="16" x14ac:dyDescent="0.35">
      <c r="A11" s="13"/>
      <c r="B11" s="14"/>
      <c r="C11" s="14"/>
      <c r="D11" s="14"/>
      <c r="E11" s="14"/>
      <c r="F11" s="14"/>
      <c r="G11" s="14"/>
      <c r="H11" s="14"/>
      <c r="I11" s="14"/>
      <c r="J11" s="2"/>
      <c r="K11" s="14"/>
      <c r="L11" s="14"/>
      <c r="N11" s="48" t="s">
        <v>329</v>
      </c>
      <c r="O11" s="35"/>
      <c r="P11" s="36" t="s">
        <v>348</v>
      </c>
      <c r="Q11" s="31"/>
      <c r="R11" s="48" t="s">
        <v>368</v>
      </c>
      <c r="S11" s="30"/>
      <c r="T11" s="50" t="s">
        <v>388</v>
      </c>
      <c r="U11" s="31"/>
      <c r="W11" t="s">
        <v>816</v>
      </c>
      <c r="X11" t="str">
        <f>IF(AND(Seller31="PE",Rights31="H",IFERROR(Total_Price31/Amount31,1)&lt;380),"YES",IF(AND(Seller32="PE",Rights32="H",IFERROR(Total_Price32/Amount32,1)&lt;380),"YES",IF(AND(Seller33="PE",Rights33="H",IFERROR(Total_Price33/Amount33,1)&lt;380),"YES",IF(AND(Seller34="PE",Rights34="H",IFERROR(Total_Price34/Amount34,1)&lt;380),"YES",IF(AND(Seller35="PE",Rights35="H",IFERROR(Total_Price35/Amount35,1)&lt;380),"YES",IF(AND(Seller36="PE",Rights36="H",IFERROR(Total_Price36/Amount36,1)&lt;380),"YES",IF(AND(Seller37="PE",Rights37="H",IFERROR(Total_Price37/Amount37,1)&lt;380),"YES",IF(AND(Seller38="PE",Rights38="H",IFERROR(Total_Price38/Amount38,1)&lt;380),"YES",IF(AND(Seller39="PE",Rights39="H",IFERROR(Total_Price39/Amount39,1)&lt;380),"YES",IF(AND(Seller310="PE",Rights310="H",IFERROR(Total_Price310/Amount310,1)&lt;380),"YES",IF(AND(Seller311="PE",Rights311="H",IFERROR(Total_Price311/Amount311,1)&lt;380),"YES",IF(AND(Seller312="PE",Rights312="H",IFERROR(Total_Price312/Amount312,1)&lt;380),"YES",IF(AND(Seller313="PE",Rights313="H",IFERROR(Total_Price313/Amount313,1)&lt;380),"YES",IF(AND(Seller314="PE",Rights314="H",IFERROR(Total_Price314/Amount314,1)&lt;380),"YES",IF(AND(Seller315="PE",Rights315="H",IFERROR(Total_Price315/Amount315,1)&lt;380),"YES",IF(AND(Seller316="PE",Rights316="H",IFERROR(Total_Price316/Amount316,1)&lt;380),"YES",IF(AND(Seller31="PE",Rights31="M",IFERROR(Total_Price31/Amount31,1)&lt;285),"YES",IF(AND(Seller32="PE",Rights32="M",IFERROR(Total_Price32/Amount32,1)&lt;285),"YES",IF(AND(Seller33="PE",Rights33="M",IFERROR(Total_Price33/Amount33,1)&lt;285),"YES",IF(AND(Seller34="PE",Rights34="M",IFERROR(Total_Price34/Amount34,1)&lt;285),"YES",IF(AND(Seller35="PE",Rights35="M",IFERROR(Total_Price35/Amount35,1)&lt;285),"YES",IF(AND(Seller36="PE",Rights36="M",IFERROR(Total_Price36/Amount36,1)&lt;285),"YES",IF(AND(Seller37="PE",Rights37="M",IFERROR(Total_Price37/Amount37,1)&lt;285),"YES",IF(AND(Seller38="PE",Rights38="M",IFERROR(Total_Price38/Amount38,1)&lt;285),"YES",IF(AND(Seller39="PE",Rights39="M",IFERROR(Total_Price39/Amount39,1)&lt;285),"YES",IF(AND(Seller310="PE",Rights310="M",IFERROR(Total_Price310/Amount310,1)&lt;285),"YES",IF(AND(Seller311="PE",Rights311="M",IFERROR(Total_Price311/Amount311,1)&lt;285),"YES",IF(AND(Seller312="PE",Rights312="M",IFERROR(Total_Price312/Amount312,1)&lt;285),"YES",IF(AND(Seller313="PE",Rights313="M",IFERROR(Total_Price313/Amount313,1)&lt;285),"YES",IF(AND(Seller314="PE",Rights314="M",IFERROR(Total_Price314/Amount314,1)&lt;285),"YES",IF(AND(Seller315="PE",Rights315="M",IFERROR(Total_Price315/Amount315,1)&lt;285),"YES",IF(AND(Seller316="PE",Rights316="M",IFERROR(Total_Price316/Amount316,1)&lt;285),"YES",IF(AND(Seller31="PE",Rights31="L",IFERROR(Total_Price31/Amount31,1)&lt;190),"YES",IF(AND(Seller32="PE",Rights32="L",IFERROR(Total_Price32/Amount32,1)&lt;190),"YES",IF(AND(Seller33="PE",Rights33="L",IFERROR(Total_Price33/Amount33,1)&lt;190),"YES",IF(AND(Seller34="PE",Rights34="L",IFERROR(Total_Price34/Amount34,1)&lt;190),"YES",IF(AND(Seller35="PE",Rights35="L",IFERROR(Total_Price35/Amount35,1)&lt;190),"YES",IF(AND(Seller36="PE",Rights36="L",IFERROR(Total_Price36/Amount36,1)&lt;190),"YES",IF(AND(Seller37="PE",Rights37="L",IFERROR(Total_Price37/Amount37,1)&lt;190),"YES",IF(AND(Seller38="PE",Rights38="L",IFERROR(Total_Price38/Amount38,1)&lt;190),"YES",IF(AND(Seller39="PE",Rights39="L",IFERROR(Total_Price39/Amount39,1)&lt;190),"YES",IF(AND(Seller310="PE",Rights310="L",IFERROR(Total_Price310/Amount310,1)&lt;190),"YES",IF(AND(Seller311="PE",Rights311="L",IFERROR(Total_Price311/Amount311,1)&lt;190),"YES",IF(AND(Seller312="PE",Rights312="L",IFERROR(Total_Price312/Amount312,1)&lt;190),"YES",IF(AND(Seller313="PE",Rights313="L",IFERROR(Total_Price313/Amount313,1)&lt;190),"YES",IF(AND(Seller314="PE",Rights314="L",IFERROR(Total_Price314/Amount314,1)&lt;190),"YES",IF(AND(Seller315="PE",Rights315="L",IFERROR(Total_Price315/Amount315,1)&lt;190),"YES",IF(AND(Seller316="PE",Rights316="L",IFERROR(Total_Price316/Amount316,1)&lt;190),"YES","NO"))))))))))))))))))))))))))))))))))))))))))))))))</f>
        <v>NO</v>
      </c>
    </row>
    <row r="12" spans="1:35" ht="16" x14ac:dyDescent="0.35">
      <c r="A12" s="1" t="s">
        <v>239</v>
      </c>
      <c r="B12" s="8"/>
      <c r="C12" s="8"/>
      <c r="D12" s="14"/>
      <c r="E12" s="8"/>
      <c r="F12" s="8"/>
      <c r="G12" s="14"/>
      <c r="H12" s="14"/>
      <c r="I12" s="14"/>
      <c r="J12" s="2"/>
      <c r="K12" s="14"/>
      <c r="L12" s="14"/>
      <c r="N12" s="48" t="s">
        <v>330</v>
      </c>
      <c r="O12" s="30"/>
      <c r="P12" s="36" t="s">
        <v>349</v>
      </c>
      <c r="Q12" s="31"/>
      <c r="R12" s="48" t="s">
        <v>369</v>
      </c>
      <c r="S12" s="30"/>
      <c r="T12" s="50" t="s">
        <v>389</v>
      </c>
      <c r="U12" s="31"/>
      <c r="W12" t="s">
        <v>817</v>
      </c>
      <c r="X12" t="str">
        <f>IF(Buyer31="H9",IF('Pol &amp; Econ Calculations'!H59="No","Yes","OK"),IF(Buyer32="H9",IF('Pol &amp; Econ Calculations'!H59="No","Yes","OK"),IF(Buyer33="H9",IF('Pol &amp; Econ Calculations'!H59="No","Yes","OK"),IF(Buyer34="H9",IF('Pol &amp; Econ Calculations'!H59="No","Yes","OK"),IF(Buyer35="H9",IF('Pol &amp; Econ Calculations'!H59="No","Yes","OK"),IF(Buyer36="H9",IF('Pol &amp; Econ Calculations'!H59="No","Yes","OK"),IF(Buyer37="H9",IF('Pol &amp; Econ Calculations'!H59="No","Yes","OK"),IF(Buyer38="H9",IF('Pol &amp; Econ Calculations'!H59="No","Yes","OK"),IF(Buyer39="H9",IF('Pol &amp; Econ Calculations'!H59="No","Yes","OK"),IF(Buyer310="H9",IF('Pol &amp; Econ Calculations'!H59="No","Yes","OK"),IF(Buyer311="H9",IF('Pol &amp; Econ Calculations'!H59="No","Yes","OK"),IF(Buyer312="H9",IF('Pol &amp; Econ Calculations'!H59="No","Yes","OK"),IF(Buyer313="H9",IF('Pol &amp; Econ Calculations'!H59="No","Yes","OK"),IF(Buyer314="H9",IF('Pol &amp; Econ Calculations'!H59="No","Yes","OK"),IF(Buyer315="H9",IF('Pol &amp; Econ Calculations'!H59="No","Yes","OK"),IF(Buyer316="H9",IF('Pol &amp; Econ Calculations'!H59="No","Yes","OK"),"OK"))))))))))))))))</f>
        <v>OK</v>
      </c>
    </row>
    <row r="13" spans="1:35" ht="16" x14ac:dyDescent="0.35">
      <c r="A13" s="13"/>
      <c r="B13" s="14"/>
      <c r="C13" s="14"/>
      <c r="D13" s="14"/>
      <c r="E13" s="14"/>
      <c r="F13" s="14"/>
      <c r="G13" s="14"/>
      <c r="H13" s="14"/>
      <c r="I13" s="14"/>
      <c r="J13" s="2"/>
      <c r="K13" s="14"/>
      <c r="L13" s="14"/>
      <c r="N13" s="48" t="s">
        <v>331</v>
      </c>
      <c r="O13" s="30"/>
      <c r="P13" s="36" t="s">
        <v>350</v>
      </c>
      <c r="Q13" s="31"/>
      <c r="R13" s="48" t="s">
        <v>370</v>
      </c>
      <c r="S13" s="30"/>
      <c r="T13" s="50" t="s">
        <v>390</v>
      </c>
      <c r="U13" s="31"/>
      <c r="W13" t="s">
        <v>818</v>
      </c>
      <c r="X13" t="str">
        <f>IF(AND(S3_CH_PUBLIC1=S3_PE_PUBLIC1,S3_CH_PUBLIC1=S3_PRES_PUBLIC1),"YES",IF(AND(S3_CH_PUBLIC1=S3_PE_PUBLIC1,S3_CH_PUBLIC1=S3_PRES_PUBLIC2),"YES",IF(AND(S3_CH_PUBLIC1=S3_PE_PUBLIC2,S3_CH_PUBLIC1=S3_PRES_PUBLIC1),"YES",IF(AND(S3_CH_PUBLIC1=S3_PE_PUBLIC2,S3_CH_PUBLIC1=S3_PRES_PUBLIC2),"YES",IF(AND(S3_CH_PUBLIC2=S3_PE_PUBLIC1,S3_CH_PUBLIC2=S3_PRES_PUBLIC1),"YES",IF(AND(S3_CH_PUBLIC2=S3_PE_PUBLIC1,S3_CH_PUBLIC2=S3_PRES_PUBLIC2),"YES",IF(AND(S3_CH_PUBLIC2=S3_PE_PUBLIC2,S3_CH_PUBLIC2=S3_PRES_PUBLIC1),"YES",IF(AND(S3_CH_PUBLIC2=S3_PE_PUBLIC2,S3_CH_PUBLIC2=S3_PRES_PUBLIC2),"YES","NO"))))))))</f>
        <v>YES</v>
      </c>
    </row>
    <row r="14" spans="1:35" ht="16" x14ac:dyDescent="0.35">
      <c r="A14" s="1" t="s">
        <v>240</v>
      </c>
      <c r="B14" s="14"/>
      <c r="C14" s="14"/>
      <c r="D14" s="14"/>
      <c r="E14" s="14"/>
      <c r="F14" s="14"/>
      <c r="G14" s="14"/>
      <c r="H14" s="14"/>
      <c r="I14" s="14"/>
      <c r="J14" s="2"/>
      <c r="K14" s="14"/>
      <c r="L14" s="14"/>
      <c r="N14" s="40">
        <v>33</v>
      </c>
      <c r="O14" s="41"/>
      <c r="P14" s="46">
        <v>37</v>
      </c>
      <c r="Q14" s="47"/>
      <c r="R14" s="40">
        <v>311</v>
      </c>
      <c r="S14" s="41"/>
      <c r="T14" s="46">
        <v>315</v>
      </c>
      <c r="U14" s="47"/>
      <c r="W14" t="s">
        <v>837</v>
      </c>
      <c r="X14" t="str">
        <f>IF(AND(S3_GILA_PUBLIC1=S3_PHX_PUBLIC1,S3_GILA_PUBLIC1=S3_SEN_PUBLIC1),"YES",IF(AND(S3_GILA_PUBLIC1=S3_PHX_PUBLIC1,S3_GILA_PUBLIC1=S3_SEN_PUBLIC2),"YES",IF(AND(S3_GILA_PUBLIC1=S3_PHX_PUBLIC2,S3_GILA_PUBLIC1=S3_SEN_PUBLIC1),"YES",IF(AND(S3_GILA_PUBLIC1=S3_PHX_PUBLIC2,S3_GILA_PUBLIC1=S3_SEN_PUBLIC2),"YES",IF(AND(S3_GILA_PUBLIC2=S3_PHX_PUBLIC1,S3_GILA_PUBLIC2=S3_SEN_PUBLIC1),"YES",IF(AND(S3_GILA_PUBLIC2=S3_PHX_PUBLIC1,S3_GILA_PUBLIC2=S3_SEN_PUBLIC2),"YES",IF(AND(S3_GILA_PUBLIC2=S3_PHX_PUBLIC2,S3_GILA_PUBLIC2=S3_SEN_PUBLIC1),"YES",IF(AND(S3_GILA_PUBLIC2=S3_PHX_PUBLIC2,S3_GILA_PUBLIC2=S3_SEN_PUBLIC2),"YES","NO"))))))))</f>
        <v>YES</v>
      </c>
      <c r="AH14">
        <f>IF(S4_PRES_VOTE_WATERLAW=2,IF('Pol &amp; Econ Calculations'!I77&gt;0.6,0.7,1),1)</f>
        <v>1</v>
      </c>
    </row>
    <row r="15" spans="1:35" ht="16" x14ac:dyDescent="0.35">
      <c r="A15" s="7"/>
      <c r="B15" s="136"/>
      <c r="C15" s="2"/>
      <c r="D15" s="14"/>
      <c r="E15" s="2"/>
      <c r="F15" s="2"/>
      <c r="G15" s="14"/>
      <c r="H15" s="2"/>
      <c r="I15" s="2"/>
      <c r="J15" s="2"/>
      <c r="K15" s="14"/>
      <c r="L15" s="14"/>
      <c r="N15" s="33" t="s">
        <v>503</v>
      </c>
      <c r="O15" s="33"/>
      <c r="P15" s="37" t="s">
        <v>351</v>
      </c>
      <c r="Q15" s="37"/>
      <c r="R15" s="33" t="s">
        <v>371</v>
      </c>
      <c r="S15" s="28"/>
      <c r="T15" s="51" t="s">
        <v>391</v>
      </c>
      <c r="U15" s="37"/>
      <c r="W15" t="s">
        <v>820</v>
      </c>
      <c r="X15" t="str">
        <f>IF(Seller312="T1","YES",IF(Seller313="T1","YES",IF(Seller314="T1","YES",IF(Seller315="T1","YES",IF(AND(Seller312="F10",'Pol &amp; Econ Calculations'!H79="NO"),"YES",IF(AND(Seller313="F10",'Pol &amp; Econ Calculations'!H79="NO"),"YES",IF(AND(Seller314="F10",'Pol &amp; Econ Calculations'!H79="NO"),"YES",IF(AND(Seller315="F10",'Pol &amp; Econ Calculations'!H79="NO"),"YES",IF(AND(Seller316="F10",'Pol &amp; Econ Calculations'!H79="NO"),"YES",IF(AND(Seller312="F4",'Pol &amp; Econ Calculations'!H79="NO"),"YES",IF(AND(Seller313="F4",'Pol &amp; Econ Calculations'!H79="NO"),"YES",IF(AND(Seller314="F4",'Pol &amp; Econ Calculations'!H79="NO"),"YES",IF(AND(Seller315="F4",'Pol &amp; Econ Calculations'!H79="NO"),"YES",IF(AND(Seller312="F5",'Pol &amp; Econ Calculations'!H79="NO"),"YES",IF(AND(Seller313="F5",'Pol &amp; Econ Calculations'!H79="NO"),"YES",IF(AND(Seller314="F5",'Pol &amp; Econ Calculations'!H79="NO"),"YES",IF(AND(Seller315="F5",'Pol &amp; Econ Calculations'!H79="NO"),"YES","NO")))))))))))))))))</f>
        <v>NO</v>
      </c>
    </row>
    <row r="16" spans="1:35" ht="16" x14ac:dyDescent="0.35">
      <c r="A16" s="1" t="s">
        <v>241</v>
      </c>
      <c r="B16" s="8"/>
      <c r="C16" s="8"/>
      <c r="D16" s="14"/>
      <c r="E16" s="8"/>
      <c r="F16" s="8"/>
      <c r="G16" s="14"/>
      <c r="H16" s="219"/>
      <c r="I16" s="220"/>
      <c r="J16" s="2"/>
      <c r="K16" s="221"/>
      <c r="L16" s="222"/>
      <c r="N16" s="33" t="s">
        <v>332</v>
      </c>
      <c r="O16" s="33"/>
      <c r="P16" s="37" t="s">
        <v>353</v>
      </c>
      <c r="Q16" s="37"/>
      <c r="R16" s="33" t="s">
        <v>372</v>
      </c>
      <c r="S16" s="28"/>
      <c r="T16" s="51" t="s">
        <v>392</v>
      </c>
      <c r="U16" s="32"/>
      <c r="W16" t="s">
        <v>819</v>
      </c>
      <c r="X16" t="str">
        <f>IF(AND(Seller312="F6",'Pol &amp; Econ Calculations'!H79="NO"),"YES",IF(AND(Seller313="F6",'Pol &amp; Econ Calculations'!H79="NO"),"YES",IF(AND(Seller314="F6",'Pol &amp; Econ Calculations'!H79="NO"),"YES",IF(AND(Seller315="F6",'Pol &amp; Econ Calculations'!H79="NO"),"YES",IF(AND(Seller312="F8",'Pol &amp; Econ Calculations'!H79="NO"),"YES",IF(AND(Seller313="F8",'Pol &amp; Econ Calculations'!H79="NO"),"YES",IF(AND(Seller314="F8",'Pol &amp; Econ Calculations'!H79="NO"),"YES",IF(AND(Seller315="F8",'Pol &amp; Econ Calculations'!H79="NO"),"YES",IF(AND(Seller312="F9",'Pol &amp; Econ Calculations'!H79="NO"),"YES",IF(AND(Seller313="F9",'Pol &amp; Econ Calculations'!H79="NO"),"YES",IF(AND(Seller314="F9",'Pol &amp; Econ Calculations'!H79="NO"),"YES",IF(AND(Seller315="F9",'Pol &amp; Econ Calculations'!H79="NO"),"YES","NO"))))))))))))</f>
        <v>NO</v>
      </c>
    </row>
    <row r="17" spans="1:38" ht="16" x14ac:dyDescent="0.35">
      <c r="A17" s="7"/>
      <c r="B17" s="136"/>
      <c r="C17" s="2"/>
      <c r="D17" s="14"/>
      <c r="E17" s="2"/>
      <c r="F17" s="2"/>
      <c r="G17" s="14"/>
      <c r="H17" s="2"/>
      <c r="I17" s="2"/>
      <c r="J17" s="2"/>
      <c r="K17" s="14"/>
      <c r="L17" s="14"/>
      <c r="N17" s="33" t="s">
        <v>333</v>
      </c>
      <c r="O17" s="33"/>
      <c r="P17" s="37" t="s">
        <v>354</v>
      </c>
      <c r="Q17" s="37"/>
      <c r="R17" s="33" t="s">
        <v>373</v>
      </c>
      <c r="S17" s="28"/>
      <c r="T17" s="51" t="s">
        <v>393</v>
      </c>
      <c r="U17" s="32"/>
    </row>
    <row r="18" spans="1:38" ht="16" x14ac:dyDescent="0.35">
      <c r="A18" s="1" t="s">
        <v>242</v>
      </c>
      <c r="B18" s="8"/>
      <c r="C18" s="8"/>
      <c r="D18" s="14"/>
      <c r="E18" s="8"/>
      <c r="F18" s="8"/>
      <c r="G18" s="14"/>
      <c r="H18" s="14"/>
      <c r="I18" s="14"/>
      <c r="J18" s="2"/>
      <c r="K18" s="14"/>
      <c r="L18" s="14"/>
      <c r="N18" s="33" t="s">
        <v>334</v>
      </c>
      <c r="O18" s="28"/>
      <c r="P18" s="37" t="s">
        <v>355</v>
      </c>
      <c r="Q18" s="32"/>
      <c r="R18" s="33" t="s">
        <v>374</v>
      </c>
      <c r="S18" s="28"/>
      <c r="T18" s="51" t="s">
        <v>394</v>
      </c>
      <c r="U18" s="32"/>
    </row>
    <row r="19" spans="1:38" x14ac:dyDescent="0.35">
      <c r="N19" s="33" t="s">
        <v>335</v>
      </c>
      <c r="O19" s="28"/>
      <c r="P19" s="37" t="s">
        <v>352</v>
      </c>
      <c r="Q19" s="32"/>
      <c r="R19" s="33" t="s">
        <v>375</v>
      </c>
      <c r="S19" s="28"/>
      <c r="T19" s="51" t="s">
        <v>395</v>
      </c>
      <c r="U19" s="32"/>
    </row>
    <row r="20" spans="1:38" ht="15" thickBot="1" x14ac:dyDescent="0.4">
      <c r="A20" t="s">
        <v>782</v>
      </c>
      <c r="B20">
        <f ca="1">Election_Outcome_Multiplier</f>
        <v>1.0238095238095237</v>
      </c>
      <c r="N20" s="42">
        <v>34</v>
      </c>
      <c r="O20" s="43"/>
      <c r="P20" s="44">
        <v>38</v>
      </c>
      <c r="Q20" s="45"/>
      <c r="R20" s="42">
        <v>312</v>
      </c>
      <c r="S20" s="43"/>
      <c r="T20" s="44">
        <v>316</v>
      </c>
      <c r="U20" s="45"/>
    </row>
    <row r="21" spans="1:38" ht="15.5" thickTop="1" thickBot="1" x14ac:dyDescent="0.4">
      <c r="A21" s="205" t="s">
        <v>839</v>
      </c>
      <c r="B21" s="205"/>
      <c r="N21" s="48" t="s">
        <v>336</v>
      </c>
      <c r="O21" s="30"/>
      <c r="P21" s="49" t="s">
        <v>356</v>
      </c>
      <c r="Q21" s="36"/>
      <c r="R21" s="48" t="s">
        <v>376</v>
      </c>
      <c r="S21" s="35"/>
      <c r="T21" s="50" t="s">
        <v>396</v>
      </c>
      <c r="U21" s="36"/>
    </row>
    <row r="22" spans="1:38" ht="15" thickTop="1" x14ac:dyDescent="0.35">
      <c r="N22" s="48" t="s">
        <v>337</v>
      </c>
      <c r="O22" s="30"/>
      <c r="P22" s="49" t="s">
        <v>357</v>
      </c>
      <c r="Q22" s="36"/>
      <c r="R22" s="48" t="s">
        <v>377</v>
      </c>
      <c r="S22" s="35"/>
      <c r="T22" s="50" t="s">
        <v>397</v>
      </c>
      <c r="U22" s="36"/>
    </row>
    <row r="23" spans="1:38" x14ac:dyDescent="0.35">
      <c r="N23" s="48" t="s">
        <v>338</v>
      </c>
      <c r="O23" s="30"/>
      <c r="P23" s="49" t="s">
        <v>358</v>
      </c>
      <c r="Q23" s="36"/>
      <c r="R23" s="48" t="s">
        <v>378</v>
      </c>
      <c r="S23" s="35"/>
      <c r="T23" s="50" t="s">
        <v>398</v>
      </c>
      <c r="U23" s="36"/>
    </row>
    <row r="24" spans="1:38" x14ac:dyDescent="0.35">
      <c r="N24" s="48" t="s">
        <v>339</v>
      </c>
      <c r="O24" s="30"/>
      <c r="P24" s="49" t="s">
        <v>359</v>
      </c>
      <c r="Q24" s="31"/>
      <c r="R24" s="48" t="s">
        <v>379</v>
      </c>
      <c r="S24" s="30"/>
      <c r="T24" s="50" t="s">
        <v>399</v>
      </c>
      <c r="U24" s="31"/>
    </row>
    <row r="25" spans="1:38" x14ac:dyDescent="0.35">
      <c r="N25" s="48" t="s">
        <v>340</v>
      </c>
      <c r="O25" s="30"/>
      <c r="P25" s="49" t="s">
        <v>360</v>
      </c>
      <c r="Q25" s="31"/>
      <c r="R25" s="48" t="s">
        <v>380</v>
      </c>
      <c r="S25" s="30"/>
      <c r="T25" s="50" t="s">
        <v>400</v>
      </c>
      <c r="U25" s="31"/>
    </row>
    <row r="32" spans="1:38" x14ac:dyDescent="0.35">
      <c r="A32" s="150" t="s">
        <v>155</v>
      </c>
      <c r="B32" s="150" t="s">
        <v>156</v>
      </c>
      <c r="C32" s="150" t="s">
        <v>157</v>
      </c>
      <c r="D32" s="150" t="s">
        <v>158</v>
      </c>
      <c r="E32" s="150" t="s">
        <v>57</v>
      </c>
      <c r="F32" s="150" t="s">
        <v>159</v>
      </c>
      <c r="G32" s="150" t="s">
        <v>160</v>
      </c>
      <c r="H32" s="150" t="s">
        <v>161</v>
      </c>
      <c r="I32" s="150" t="s">
        <v>162</v>
      </c>
      <c r="J32" s="150" t="s">
        <v>163</v>
      </c>
      <c r="K32" s="150" t="s">
        <v>164</v>
      </c>
      <c r="L32" s="150" t="s">
        <v>165</v>
      </c>
      <c r="M32" s="150" t="s">
        <v>166</v>
      </c>
      <c r="N32" s="150" t="s">
        <v>167</v>
      </c>
      <c r="O32" s="150" t="s">
        <v>168</v>
      </c>
      <c r="P32" s="150" t="s">
        <v>169</v>
      </c>
      <c r="Q32" s="150" t="s">
        <v>565</v>
      </c>
      <c r="R32" s="150" t="s">
        <v>170</v>
      </c>
      <c r="S32" s="150" t="s">
        <v>171</v>
      </c>
      <c r="T32" s="150" t="s">
        <v>566</v>
      </c>
      <c r="U32" s="150" t="s">
        <v>172</v>
      </c>
      <c r="V32" s="150" t="s">
        <v>173</v>
      </c>
      <c r="W32" s="150" t="s">
        <v>567</v>
      </c>
      <c r="X32" s="150" t="s">
        <v>174</v>
      </c>
      <c r="Y32" s="150" t="s">
        <v>498</v>
      </c>
      <c r="Z32" s="150" t="s">
        <v>568</v>
      </c>
      <c r="AA32" s="150" t="s">
        <v>499</v>
      </c>
      <c r="AB32" s="150" t="s">
        <v>500</v>
      </c>
      <c r="AC32" s="150" t="s">
        <v>569</v>
      </c>
      <c r="AD32" s="150" t="s">
        <v>175</v>
      </c>
      <c r="AE32" s="150" t="s">
        <v>501</v>
      </c>
      <c r="AF32" s="150" t="s">
        <v>570</v>
      </c>
      <c r="AG32" s="150" t="s">
        <v>502</v>
      </c>
      <c r="AH32" s="150" t="s">
        <v>20</v>
      </c>
      <c r="AI32" s="150" t="s">
        <v>571</v>
      </c>
      <c r="AJ32" s="150" t="s">
        <v>176</v>
      </c>
      <c r="AK32" t="s">
        <v>177</v>
      </c>
      <c r="AL32" t="s">
        <v>821</v>
      </c>
    </row>
    <row r="33" spans="1:38" x14ac:dyDescent="0.35">
      <c r="A33" t="str">
        <f>Table2Stakeholders[[#This Row],[Name ]]</f>
        <v>Mayor of Kingman</v>
      </c>
      <c r="B33" t="str">
        <f>Table2Stakeholders[[#This Row],[Type]]</f>
        <v>City</v>
      </c>
      <c r="C33" t="str">
        <f>Table2Stakeholders[[#This Row],[Code]]</f>
        <v>C1</v>
      </c>
      <c r="D33" t="str">
        <f>Table2Stakeholders[[#This Row],[County]]</f>
        <v>Mohave</v>
      </c>
      <c r="E33" t="str">
        <f>Table2Stakeholders[[#This Row],[City]]</f>
        <v>Kingman</v>
      </c>
      <c r="F33">
        <f>Table2Stakeholders[[#This Row],[Leg District]]</f>
        <v>0</v>
      </c>
      <c r="G33">
        <f>Table2Stakeholders[[#This Row],[Acre-Feet Have]]</f>
        <v>50</v>
      </c>
      <c r="H33">
        <f>Table2Stakeholders[[#This Row],[Acre-Feet Demand]]</f>
        <v>0</v>
      </c>
      <c r="I33" t="str">
        <f>Table2Stakeholders[[#This Row],[Water Rights]]</f>
        <v>High</v>
      </c>
      <c r="J33" t="str">
        <f>Table2Stakeholders[[#This Row],[Water Restriction?]]</f>
        <v>No</v>
      </c>
      <c r="K33">
        <f>Table2Stakeholders[[#This Row],[Water Price]]</f>
        <v>250</v>
      </c>
      <c r="L33">
        <f>Table2Stakeholders[[#This Row],[Cut 1]]</f>
        <v>0</v>
      </c>
      <c r="M33">
        <f>Table2Stakeholders[[#This Row],[Cut 2]]</f>
        <v>0</v>
      </c>
      <c r="N33">
        <f>Table2Stakeholders[[#This Row],[Political Weight]]</f>
        <v>1.2</v>
      </c>
      <c r="O33" t="str">
        <f>Table2Stakeholders[[#This Row],[Political Party]]</f>
        <v>Republican</v>
      </c>
      <c r="P33">
        <f>Table2Stakeholders[[#This Row],[Farm Tax Scene Impact]]*Table2Stakeholders[[#This Row],[Farm Tax]]</f>
        <v>1</v>
      </c>
      <c r="Q33" cm="1">
        <f t="array" ref="Q33">1*Scene_3_FARMTAX CHLrepublicans*Scene_3_FARMTAX CHrepublicans*Scene_3_FARMTAX PErepublicans*Scene_3_FARMTAX PRESrepublicans*Scene_3_FARMTAX Rep_Political_Blowback</f>
        <v>1</v>
      </c>
      <c r="R33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1.2</v>
      </c>
      <c r="S33">
        <f>Table2Stakeholders[[#This Row],[Corporate Tax]]*Table2Stakeholders[[#This Row],[Corporate Tax Scene Impact]]</f>
        <v>0.9</v>
      </c>
      <c r="T33" cm="1">
        <f t="array" ref="T33">1*Scene_3_CORPTAX CHLrepublicans*Scene_3_CORPTAX CHrepublicans*Scene_3_CORPTAX PErepublicans*Scene_3_CORPTAX PRESrepublicans*Scene_3_CORPTAX Rep_Political_Blowback</f>
        <v>1</v>
      </c>
      <c r="U33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0.75</v>
      </c>
      <c r="V33">
        <f>Table2Stakeholders[[#This Row],[Water Law]]*Table2Stakeholders[[#This Row],[Water Law Scene Impact]]</f>
        <v>0.3</v>
      </c>
      <c r="W33" cm="1">
        <f t="array" ref="W33">1*Scene_3_WATERLAW CHLrepublicans*Scene_3_WATERLAW CHrepublicans*Scene_3_WATERLAW PErepublicans*Scene_3_WATERLAW PRESrepublicans*Scene_3_WATERLAW Rep_Political_Blowback</f>
        <v>1</v>
      </c>
      <c r="X33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0.25</v>
      </c>
      <c r="Y33">
        <f>Table2Stakeholders[[#This Row],[PHX Mayor]]*Table2Stakeholders[[#This Row],[PHXMayor Scene Impact]]</f>
        <v>0</v>
      </c>
      <c r="Z33" cm="1">
        <f t="array" ref="Z33">1*Scene_3_PHX CHLrepublicans*Scene_3_PHX CHrepublicans*Scene_3_PHX PErepublicans*Scene_3_PHX PRESrepublicans*Scene_3_PHX Rep_Political_Blowback</f>
        <v>1</v>
      </c>
      <c r="AA33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3">
        <f>Table2Stakeholders[[#This Row],[CH Mayor]]*Table2Stakeholders[[#This Row],[CH Mayor Scene Impact]]</f>
        <v>0</v>
      </c>
      <c r="AC33" cm="1">
        <f t="array" ref="AC33">1*Scene_3_CH CHLrepublicans*Scene_3_CH CHrepublicans*Scene_3_CH PErepublicans*Scene_3_CH PRESrepublicans*Scene_3_CH Rep_Political_Blowback</f>
        <v>1</v>
      </c>
      <c r="AD33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3">
        <f>Table2Stakeholders[[#This Row],[Pres Senate]]*Table2Stakeholders[[#This Row],[PRES Scene Impact]]</f>
        <v>0</v>
      </c>
      <c r="AF33" cm="1">
        <f t="array" ref="AF33">1*Scene_3_PRES CHLrepublicans*Scene_3_PRES CHrepublicans*Scene_3_PRES PErepublicans*Scene_3_PRES PRESrepublicans*Scene_3_PRES Rep_Political_Blowback</f>
        <v>1</v>
      </c>
      <c r="AG33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3">
        <f>Table2Stakeholders[[#This Row],[US Senator]]*Table2Stakeholders[[#This Row],[SEN Scene Impact]]</f>
        <v>0.5</v>
      </c>
      <c r="AI33" cm="1">
        <f t="array" ref="AI33">1*Scene_3_SEN CHLrepublicans*Scene_3_SEN CHrepublicans*Scene_3_SEN PErepublicans*Scene_3_SEN PRESrepublicans*Scene_3_SEN Rep_Political_Blowback</f>
        <v>1</v>
      </c>
      <c r="AJ33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0.41666666666666669</v>
      </c>
      <c r="AK33" t="s">
        <v>789</v>
      </c>
    </row>
    <row r="34" spans="1:38" x14ac:dyDescent="0.35">
      <c r="A34" t="str">
        <f>Table2Stakeholders[[#This Row],[Name ]]</f>
        <v>Mayor of Buckeye</v>
      </c>
      <c r="B34" t="str">
        <f>Table2Stakeholders[[#This Row],[Type]]</f>
        <v>City</v>
      </c>
      <c r="C34" t="str">
        <f>Table2Stakeholders[[#This Row],[Code]]</f>
        <v>C2</v>
      </c>
      <c r="D34" t="str">
        <f>Table2Stakeholders[[#This Row],[County]]</f>
        <v>Maricopa</v>
      </c>
      <c r="E34" t="str">
        <f>Table2Stakeholders[[#This Row],[City]]</f>
        <v>Buckeye</v>
      </c>
      <c r="F34">
        <f>Table2Stakeholders[[#This Row],[Leg District]]</f>
        <v>0</v>
      </c>
      <c r="G34">
        <f>Table2Stakeholders[[#This Row],[Acre-Feet Have]]</f>
        <v>0</v>
      </c>
      <c r="H34">
        <f>Table2Stakeholders[[#This Row],[Acre-Feet Demand]]</f>
        <v>10</v>
      </c>
      <c r="I34">
        <f>Table2Stakeholders[[#This Row],[Water Rights]]</f>
        <v>0</v>
      </c>
      <c r="J34" t="str">
        <f>Table2Stakeholders[[#This Row],[Water Restriction?]]</f>
        <v>No</v>
      </c>
      <c r="K34" t="str">
        <f>Table2Stakeholders[[#This Row],[Water Price]]</f>
        <v>Central AZ</v>
      </c>
      <c r="L34">
        <f>Table2Stakeholders[[#This Row],[Cut 1]]</f>
        <v>0</v>
      </c>
      <c r="M34">
        <f>Table2Stakeholders[[#This Row],[Cut 2]]</f>
        <v>0</v>
      </c>
      <c r="N34">
        <f>Table2Stakeholders[[#This Row],[Political Weight]]</f>
        <v>1.1000000000000001</v>
      </c>
      <c r="O34" t="str">
        <f>Table2Stakeholders[[#This Row],[Political Party]]</f>
        <v>Republican</v>
      </c>
      <c r="P34">
        <f>Table2Stakeholders[[#This Row],[Farm Tax Scene Impact]]*Table2Stakeholders[[#This Row],[Farm Tax]]</f>
        <v>0.7</v>
      </c>
      <c r="Q34" cm="1">
        <f t="array" ref="Q34">1*Scene_3_FARMTAX CHLrepublicans*Scene_3_FARMTAX CHrepublicans*Scene_3_FARMTAX PErepublicans*Scene_3_FARMTAX PRESrepublicans*Scene_3_FARMTAX Rep_Political_Blowback</f>
        <v>1</v>
      </c>
      <c r="R34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0.63636363636363635</v>
      </c>
      <c r="S34">
        <f>Table2Stakeholders[[#This Row],[Corporate Tax]]*Table2Stakeholders[[#This Row],[Corporate Tax Scene Impact]]</f>
        <v>1.1000000000000001</v>
      </c>
      <c r="T34" cm="1">
        <f t="array" ref="T34">1*Scene_3_CORPTAX CHLrepublicans*Scene_3_CORPTAX CHrepublicans*Scene_3_CORPTAX PErepublicans*Scene_3_CORPTAX PRESrepublicans*Scene_3_CORPTAX Rep_Political_Blowback</f>
        <v>1</v>
      </c>
      <c r="U34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1.2100000000000002</v>
      </c>
      <c r="V34">
        <f>Table2Stakeholders[[#This Row],[Water Law]]*Table2Stakeholders[[#This Row],[Water Law Scene Impact]]</f>
        <v>1.6</v>
      </c>
      <c r="W34" cm="1">
        <f t="array" ref="W34">1*Scene_3_WATERLAW CHLrepublicans*Scene_3_WATERLAW CHrepublicans*Scene_3_WATERLAW PErepublicans*Scene_3_WATERLAW PRESrepublicans*Scene_3_WATERLAW Rep_Political_Blowback</f>
        <v>1</v>
      </c>
      <c r="X34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1.7600000000000002</v>
      </c>
      <c r="Y34">
        <f>Table2Stakeholders[[#This Row],[PHX Mayor]]*Table2Stakeholders[[#This Row],[PHXMayor Scene Impact]]</f>
        <v>0</v>
      </c>
      <c r="Z34" cm="1">
        <f t="array" ref="Z34">1*Scene_3_PHX CHLrepublicans*Scene_3_PHX CHrepublicans*Scene_3_PHX PErepublicans*Scene_3_PHX PRESrepublicans*Scene_3_PHX Rep_Political_Blowback</f>
        <v>1</v>
      </c>
      <c r="AA34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4">
        <f>Table2Stakeholders[[#This Row],[CH Mayor]]*Table2Stakeholders[[#This Row],[CH Mayor Scene Impact]]</f>
        <v>0</v>
      </c>
      <c r="AC34" cm="1">
        <f t="array" ref="AC34">1*Scene_3_CH CHLrepublicans*Scene_3_CH CHrepublicans*Scene_3_CH PErepublicans*Scene_3_CH PRESrepublicans*Scene_3_CH Rep_Political_Blowback</f>
        <v>1</v>
      </c>
      <c r="AD34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4">
        <f>Table2Stakeholders[[#This Row],[Pres Senate]]*Table2Stakeholders[[#This Row],[PRES Scene Impact]]</f>
        <v>0</v>
      </c>
      <c r="AF34" cm="1">
        <f t="array" ref="AF34">1*Scene_3_PRES CHLrepublicans*Scene_3_PRES CHrepublicans*Scene_3_PRES PErepublicans*Scene_3_PRES PRESrepublicans*Scene_3_PRES Rep_Political_Blowback</f>
        <v>1</v>
      </c>
      <c r="AG34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4">
        <f>Table2Stakeholders[[#This Row],[US Senator]]*Table2Stakeholders[[#This Row],[SEN Scene Impact]]</f>
        <v>0.76</v>
      </c>
      <c r="AI34" cm="1">
        <f t="array" ref="AI34">1*Scene_3_SEN CHLrepublicans*Scene_3_SEN CHrepublicans*Scene_3_SEN PErepublicans*Scene_3_SEN PRESrepublicans*Scene_3_SEN Rep_Political_Blowback</f>
        <v>1</v>
      </c>
      <c r="AJ34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0.69090909090909092</v>
      </c>
    </row>
    <row r="35" spans="1:38" x14ac:dyDescent="0.35">
      <c r="A35" t="str">
        <f>Table2Stakeholders[[#This Row],[Name ]]</f>
        <v>IC Ocotillo Facilities</v>
      </c>
      <c r="B35" t="str">
        <f>Table2Stakeholders[[#This Row],[Type]]</f>
        <v>Company - Chip Fab</v>
      </c>
      <c r="C35" t="str">
        <f>Table2Stakeholders[[#This Row],[Code]]</f>
        <v>CF1</v>
      </c>
      <c r="D35" t="str">
        <f>Table2Stakeholders[[#This Row],[County]]</f>
        <v>Maricopa</v>
      </c>
      <c r="E35" t="str">
        <f>Table2Stakeholders[[#This Row],[City]]</f>
        <v>Chandler</v>
      </c>
      <c r="F35">
        <f>Table2Stakeholders[[#This Row],[Leg District]]</f>
        <v>0</v>
      </c>
      <c r="G35">
        <f>Table2Stakeholders[[#This Row],[Acre-Feet Have]]</f>
        <v>0</v>
      </c>
      <c r="H35">
        <f>Table2Stakeholders[[#This Row],[Acre-Feet Demand]]</f>
        <v>0</v>
      </c>
      <c r="I35">
        <f>Table2Stakeholders[[#This Row],[Water Rights]]</f>
        <v>0</v>
      </c>
      <c r="J35" t="str">
        <f>Table2Stakeholders[[#This Row],[Water Restriction?]]</f>
        <v>No</v>
      </c>
      <c r="K35">
        <f>Table2Stakeholders[[#This Row],[Water Price]]</f>
        <v>0</v>
      </c>
      <c r="L35">
        <f>Table2Stakeholders[[#This Row],[Cut 1]]</f>
        <v>0</v>
      </c>
      <c r="M35">
        <f>Table2Stakeholders[[#This Row],[Cut 2]]</f>
        <v>0</v>
      </c>
      <c r="N35">
        <f>Table2Stakeholders[[#This Row],[Political Weight]]</f>
        <v>1.5</v>
      </c>
      <c r="O35" t="str">
        <f>Table2Stakeholders[[#This Row],[Political Party]]</f>
        <v>Democrat</v>
      </c>
      <c r="P35">
        <f>Table2Stakeholders[[#This Row],[Farm Tax Scene Impact]]*Table2Stakeholders[[#This Row],[Farm Tax]]</f>
        <v>0.7</v>
      </c>
      <c r="Q35" cm="1">
        <f t="array" ref="Q35">1*Scene_3_FARMTAX CHLcomp*Scene_3_FARMTAX SENcomp*Scene_3_FARMTAX CHLchandler*Scene_3_FARMTAX SENchandler*Scene_3_FARMTAX CHchandler*Scene_3_FARMTAX PHXdemocrats*Scene_3_FARMTAX SENdemocrats*Scene_3_FARMTAX Dem_Political_Blowback</f>
        <v>1</v>
      </c>
      <c r="R35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0.46666666666666662</v>
      </c>
      <c r="S35">
        <f>Table2Stakeholders[[#This Row],[Corporate Tax]]*Table2Stakeholders[[#This Row],[Corporate Tax Scene Impact]]</f>
        <v>1.5</v>
      </c>
      <c r="T35" cm="1">
        <f t="array" ref="T35">1*Scene_3_CORPTAX CHLcomp*Scene_3_CORPTAX SENcomp*Scene_3_CORPTAX CHLchandler*Scene_3_CORPTAX SENchandler*Scene_3_CORPTAX CHchandler*Scene_3_CORPTAX PHXdemocrats*Scene_3_CORPTAX SENdemocrats*Scene_3_CORPTAX Dem_Political_Blowback</f>
        <v>1</v>
      </c>
      <c r="U35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2.25</v>
      </c>
      <c r="V35">
        <f>Table2Stakeholders[[#This Row],[Water Law]]*Table2Stakeholders[[#This Row],[Water Law Scene Impact]]</f>
        <v>1.3</v>
      </c>
      <c r="W35" cm="1">
        <f t="array" ref="W35">1*Scene_3_WATERLAW CHLcomp*Scene_3_WATERLAW SENcomp*Scene_3_WATERLAW CHLchandler*Scene_3_WATERLAW SENchandler*Scene_3_WATERLAW CHchandler*Scene_3_WATERLAW PHXdemocrats*Scene_3_WATERLAW SENdemocrats*Scene_3_WATERLAW Dem_Political_Blowback</f>
        <v>1</v>
      </c>
      <c r="X35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1.9500000000000002</v>
      </c>
      <c r="Y35">
        <f>Table2Stakeholders[[#This Row],[PHX Mayor]]*Table2Stakeholders[[#This Row],[PHXMayor Scene Impact]]</f>
        <v>0</v>
      </c>
      <c r="Z35" cm="1">
        <f t="array" ref="Z35">1*Scene_3_PHX CHLcomp*Scene_3_PHX SENcomp*Scene_3_PHX CHLchandler*Scene_3_PHX SENchandler*Scene_3_PHX CHchandler*Scene_3_PHX PHXdemocrats*Scene_3_PHX SENdemocrats*Scene_3_PHX Dem_Political_Blowback</f>
        <v>1</v>
      </c>
      <c r="AA35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5">
        <f>Table2Stakeholders[[#This Row],[CH Mayor]]*Table2Stakeholders[[#This Row],[CH Mayor Scene Impact]]</f>
        <v>1.2349999999999999</v>
      </c>
      <c r="AC35" cm="1">
        <f t="array" ref="AC35">1*Scene_3_CH CHLcomp*Scene_3_CH SENcomp*Scene_3_CH CHLchandler*Scene_3_CH SENchandler*Scene_3_CH CHchandler*Scene_3_CH PHXdemocrats*Scene_3_CH SENdemocrats*Scene_3_CH Dem_Political_Blowback</f>
        <v>1</v>
      </c>
      <c r="AD35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1.8524999999999998</v>
      </c>
      <c r="AE35">
        <f>Table2Stakeholders[[#This Row],[Pres Senate]]*Table2Stakeholders[[#This Row],[PRES Scene Impact]]</f>
        <v>0</v>
      </c>
      <c r="AF35" cm="1">
        <f t="array" ref="AF35">1*Scene_3_PRES CHLcomp*Scene_3_PRES SENcomp*Scene_3_PRES CHLchandler*Scene_3_PRES SENchandler*Scene_3_PRES CHchandler*Scene_3_PRES PHXdemocrats*Scene_3_PRES SENdemocrats*Scene_3_PRES Dem_Political_Blowback</f>
        <v>1</v>
      </c>
      <c r="AG35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5">
        <f>Table2Stakeholders[[#This Row],[US Senator]]*Table2Stakeholders[[#This Row],[SEN Scene Impact]]</f>
        <v>1.2</v>
      </c>
      <c r="AI35" cm="1">
        <f t="array" ref="AI35">1*Scene_3_SEN CHLcomp*Scene_3_SEN SENcomp*Scene_3_SEN CHLchandler*Scene_3_SEN SENchandler*Scene_3_SEN CHchandler*Scene_3_SEN PHXdemocrats*Scene_3_SEN SENdemocrats*Scene_3_SEN Dem_Political_Blowback</f>
        <v>1</v>
      </c>
      <c r="AJ35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1.7999999999999998</v>
      </c>
    </row>
    <row r="36" spans="1:38" x14ac:dyDescent="0.35">
      <c r="A36" t="str">
        <f>Table2Stakeholders[[#This Row],[Name ]]</f>
        <v>Bardeen Semi Plant</v>
      </c>
      <c r="B36" t="str">
        <f>Table2Stakeholders[[#This Row],[Type]]</f>
        <v>Company - Chip Fab</v>
      </c>
      <c r="C36" t="str">
        <f>Table2Stakeholders[[#This Row],[Code]]</f>
        <v>CF2</v>
      </c>
      <c r="D36" t="str">
        <f>Table2Stakeholders[[#This Row],[County]]</f>
        <v>Maricopa</v>
      </c>
      <c r="E36" t="str">
        <f>Table2Stakeholders[[#This Row],[City]]</f>
        <v>Phoenix</v>
      </c>
      <c r="F36">
        <f>Table2Stakeholders[[#This Row],[Leg District]]</f>
        <v>0</v>
      </c>
      <c r="G36">
        <f>Table2Stakeholders[[#This Row],[Acre-Feet Have]]</f>
        <v>0</v>
      </c>
      <c r="H36">
        <f>Table2Stakeholders[[#This Row],[Acre-Feet Demand]]</f>
        <v>0</v>
      </c>
      <c r="I36">
        <f>Table2Stakeholders[[#This Row],[Water Rights]]</f>
        <v>0</v>
      </c>
      <c r="J36" t="str">
        <f>Table2Stakeholders[[#This Row],[Water Restriction?]]</f>
        <v>No</v>
      </c>
      <c r="K36">
        <f>Table2Stakeholders[[#This Row],[Water Price]]</f>
        <v>0</v>
      </c>
      <c r="L36">
        <f>Table2Stakeholders[[#This Row],[Cut 1]]</f>
        <v>0</v>
      </c>
      <c r="M36">
        <f>Table2Stakeholders[[#This Row],[Cut 2]]</f>
        <v>0</v>
      </c>
      <c r="N36">
        <f>Table2Stakeholders[[#This Row],[Political Weight]]</f>
        <v>1.4</v>
      </c>
      <c r="O36" t="str">
        <f>Table2Stakeholders[[#This Row],[Political Party]]</f>
        <v>Republican</v>
      </c>
      <c r="P36">
        <f>Table2Stakeholders[[#This Row],[Farm Tax Scene Impact]]*Table2Stakeholders[[#This Row],[Farm Tax]]</f>
        <v>0.7</v>
      </c>
      <c r="Q36" cm="1">
        <f t="array" ref="Q36">1*Scene_3_FARMTAX CHLcomp*Scene_3_FARMTAX SENcomp*Scene_3_FARMTAX CHLphoenix*Scene_3_FARMTAX SENphoenix*Scene_3_FARMTAX PHXphoenix*Scene_3_FARMTAX CHLrepublicans*Scene_3_FARMTAX CHrepublicans*Scene_3_FARMTAX PErepublicans*Scene_3_FARMTAX PRESrepublicans*Scene_3_FARMTAX Rep_Political_Blowback</f>
        <v>1</v>
      </c>
      <c r="R36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0.5</v>
      </c>
      <c r="S36">
        <f>Table2Stakeholders[[#This Row],[Corporate Tax]]*Table2Stakeholders[[#This Row],[Corporate Tax Scene Impact]]</f>
        <v>1.6</v>
      </c>
      <c r="T36" cm="1">
        <f t="array" ref="T36">1*Scene_3_CORPTAX CHLcomp*Scene_3_CORPTAX SENcomp*Scene_3_CORPTAX CHLphoenix*Scene_3_CORPTAX SENphoenix*Scene_3_CORPTAX PHXphoenix*Scene_3_CORPTAX CHLrepublicans*Scene_3_CORPTAX CHrepublicans*Scene_3_CORPTAX PErepublicans*Scene_3_CORPTAX PRESrepublicans*Scene_3_CORPTAX Rep_Political_Blowback</f>
        <v>1</v>
      </c>
      <c r="U36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2.2399999999999998</v>
      </c>
      <c r="V36">
        <f>Table2Stakeholders[[#This Row],[Water Law]]*Table2Stakeholders[[#This Row],[Water Law Scene Impact]]</f>
        <v>1.2</v>
      </c>
      <c r="W36" cm="1">
        <f t="array" ref="W36">1*Scene_3_WATERLAW CHLcomp*Scene_3_WATERLAW SENcomp*Scene_3_WATERLAW CHLphoenix*Scene_3_WATERLAW SENphoenix*Scene_3_WATERLAW PHXphoenix*Scene_3_WATERLAW CHLrepublicans*Scene_3_WATERLAW CHrepublicans*Scene_3_WATERLAW PErepublicans*Scene_3_WATERLAW PRESrepublicans*Scene_3_WATERLAW Rep_Political_Blowback</f>
        <v>1</v>
      </c>
      <c r="X36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1.68</v>
      </c>
      <c r="Y36">
        <f>Table2Stakeholders[[#This Row],[PHX Mayor]]*Table2Stakeholders[[#This Row],[PHXMayor Scene Impact]]</f>
        <v>0.91199999999999992</v>
      </c>
      <c r="Z36" cm="1">
        <f t="array" ref="Z36">1*Scene_3_PHX CHLcomp*Scene_3_PHX SENcomp*Scene_3_PHX CHLphoenix*Scene_3_PHX SENphoenix*Scene_3_PHX PHXphoenix*Scene_3_PHX CHLrepublicans*Scene_3_PHX CHrepublicans*Scene_3_PHX PErepublicans*Scene_3_PHX PRESrepublicans*Scene_3_PHX Rep_Political_Blowback*IF(AND(Table3Stakeholders[[#This Row],[PHX Mayor]]&lt;1.21,S3_GF_LOCATION=1),0.6,1)</f>
        <v>1</v>
      </c>
      <c r="AA36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0.65142857142857136</v>
      </c>
      <c r="AB36">
        <f>Table2Stakeholders[[#This Row],[CH Mayor]]*Table2Stakeholders[[#This Row],[CH Mayor Scene Impact]]</f>
        <v>0</v>
      </c>
      <c r="AC36" cm="1">
        <f t="array" ref="AC36">1*Scene_3_CH CHLcomp*Scene_3_CH SENcomp*Scene_3_CH CHLphoenix*Scene_3_CH SENphoenix*Scene_3_CH PHXphoenix*Scene_3_CH CHLrepublicans*Scene_3_CH CHrepublicans*Scene_3_CH PErepublicans*Scene_3_CH PRESrepublicans*Scene_3_CH Rep_Political_Blowback</f>
        <v>1</v>
      </c>
      <c r="AD36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6">
        <f>Table2Stakeholders[[#This Row],[Pres Senate]]*Table2Stakeholders[[#This Row],[PRES Scene Impact]]</f>
        <v>0</v>
      </c>
      <c r="AF36" cm="1">
        <f t="array" ref="AF36">1*Scene_3_PRES CHLcomp*Scene_3_PRES SENcomp*Scene_3_PRES CHLphoenix*Scene_3_PRES SENphoenix*Scene_3_PRES PHXphoenix*Scene_3_PRES CHLrepublicans*Scene_3_PRES CHrepublicans*Scene_3_PRES PErepublicans*Scene_3_PRES PRESrepublicans*Scene_3_PRES Rep_Political_Blowback</f>
        <v>1</v>
      </c>
      <c r="AG36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6">
        <f>Table2Stakeholders[[#This Row],[US Senator]]*Table2Stakeholders[[#This Row],[SEN Scene Impact]]</f>
        <v>0.85499999999999998</v>
      </c>
      <c r="AI36" cm="1">
        <f t="array" ref="AI36">1*Scene_3_SEN CHLcomp*Scene_3_SEN SENcomp*Scene_3_SEN CHLphoenix*Scene_3_SEN SENphoenix*Scene_3_SEN PHXphoenix*Scene_3_SEN CHLrepublicans*Scene_3_SEN CHrepublicans*Scene_3_SEN PErepublicans*Scene_3_SEN PRESrepublicans*Scene_3_SEN Rep_Political_Blowback</f>
        <v>1</v>
      </c>
      <c r="AJ36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0.61071428571428577</v>
      </c>
      <c r="AK36" t="s">
        <v>828</v>
      </c>
      <c r="AL36" t="s">
        <v>822</v>
      </c>
    </row>
    <row r="37" spans="1:38" x14ac:dyDescent="0.35">
      <c r="A37" t="str">
        <f>Table2Stakeholders[[#This Row],[Name ]]</f>
        <v>Bedrock Digital Solutions</v>
      </c>
      <c r="B37" t="str">
        <f>Table2Stakeholders[[#This Row],[Type]]</f>
        <v>Company - Chip Fab</v>
      </c>
      <c r="C37" t="str">
        <f>Table2Stakeholders[[#This Row],[Code]]</f>
        <v>CF3</v>
      </c>
      <c r="D37" t="str">
        <f>Table2Stakeholders[[#This Row],[County]]</f>
        <v>Maricopa</v>
      </c>
      <c r="E37" t="str">
        <f>Table2Stakeholders[[#This Row],[City]]</f>
        <v>Buckeye</v>
      </c>
      <c r="F37">
        <f>Table2Stakeholders[[#This Row],[Leg District]]</f>
        <v>0</v>
      </c>
      <c r="G37">
        <f>Table2Stakeholders[[#This Row],[Acre-Feet Have]]</f>
        <v>0</v>
      </c>
      <c r="H37">
        <f>Table2Stakeholders[[#This Row],[Acre-Feet Demand]]</f>
        <v>0</v>
      </c>
      <c r="I37">
        <f>Table2Stakeholders[[#This Row],[Water Rights]]</f>
        <v>0</v>
      </c>
      <c r="J37" t="str">
        <f>Table2Stakeholders[[#This Row],[Water Restriction?]]</f>
        <v>No</v>
      </c>
      <c r="K37">
        <f>Table2Stakeholders[[#This Row],[Water Price]]</f>
        <v>0</v>
      </c>
      <c r="L37">
        <f>Table2Stakeholders[[#This Row],[Cut 1]]</f>
        <v>0</v>
      </c>
      <c r="M37">
        <f>Table2Stakeholders[[#This Row],[Cut 2]]</f>
        <v>0</v>
      </c>
      <c r="N37">
        <f>Table2Stakeholders[[#This Row],[Political Weight]]</f>
        <v>1.4</v>
      </c>
      <c r="O37" t="str">
        <f>Table2Stakeholders[[#This Row],[Political Party]]</f>
        <v>Republican</v>
      </c>
      <c r="P37">
        <f>Table2Stakeholders[[#This Row],[Farm Tax Scene Impact]]*Table2Stakeholders[[#This Row],[Farm Tax]]</f>
        <v>0.7</v>
      </c>
      <c r="Q37" cm="1">
        <f t="array" ref="Q37">1*Scene_3_FARMTAX CHLcomp*Scene_3_FARMTAX SENcomp*Scene_3_FARMTAX CHLrepublicans*Scene_3_FARMTAX CHrepublicans*Scene_3_FARMTAX PErepublicans*Scene_3_FARMTAX PRESrepublicans*Scene_3_FARMTAX Rep_Political_Blowback</f>
        <v>1</v>
      </c>
      <c r="R37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0.5</v>
      </c>
      <c r="S37">
        <f>Table2Stakeholders[[#This Row],[Corporate Tax]]*Table2Stakeholders[[#This Row],[Corporate Tax Scene Impact]]</f>
        <v>1.6</v>
      </c>
      <c r="T37" cm="1">
        <f t="array" ref="T37">1*Scene_3_CORPTAX CHLcomp*Scene_3_CORPTAX SENcomp*Scene_3_CORPTAX CHLrepublicans*Scene_3_CORPTAX CHrepublicans*Scene_3_CORPTAX PErepublicans*Scene_3_CORPTAX PRESrepublicans*Scene_3_CORPTAX Rep_Political_Blowback</f>
        <v>1</v>
      </c>
      <c r="U37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2.2399999999999998</v>
      </c>
      <c r="V37">
        <f>Table2Stakeholders[[#This Row],[Water Law]]*Table2Stakeholders[[#This Row],[Water Law Scene Impact]]</f>
        <v>1.4</v>
      </c>
      <c r="W37" cm="1">
        <f t="array" ref="W37">1*Scene_3_WATERLAW CHLcomp*Scene_3_WATERLAW SENcomp*Scene_3_WATERLAW CHLrepublicans*Scene_3_WATERLAW CHrepublicans*Scene_3_WATERLAW PErepublicans*Scene_3_WATERLAW PRESrepublicans*Scene_3_WATERLAW Rep_Political_Blowback</f>
        <v>1</v>
      </c>
      <c r="X37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1.9599999999999997</v>
      </c>
      <c r="Y37">
        <f>Table2Stakeholders[[#This Row],[PHX Mayor]]*Table2Stakeholders[[#This Row],[PHXMayor Scene Impact]]</f>
        <v>0</v>
      </c>
      <c r="Z37" cm="1">
        <f t="array" ref="Z37">1*Scene_3_PHX CHLcomp*Scene_3_PHX SENcomp*Scene_3_PHX CHLrepublicans*Scene_3_PHX CHrepublicans*Scene_3_PHX PErepublicans*Scene_3_PHX PRESrepublicans*Scene_3_PHX Rep_Political_Blowback</f>
        <v>1</v>
      </c>
      <c r="AA37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7">
        <f>Table2Stakeholders[[#This Row],[CH Mayor]]*Table2Stakeholders[[#This Row],[CH Mayor Scene Impact]]</f>
        <v>0</v>
      </c>
      <c r="AC37" cm="1">
        <f t="array" ref="AC37">1*Scene_3_CH CHLcomp*Scene_3_CH SENcomp*Scene_3_CH CHLrepublicans*Scene_3_CH CHrepublicans*Scene_3_CH PErepublicans*Scene_3_CH PRESrepublicans*Scene_3_CH Rep_Political_Blowback</f>
        <v>1</v>
      </c>
      <c r="AD37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7">
        <f>Table2Stakeholders[[#This Row],[Pres Senate]]*Table2Stakeholders[[#This Row],[PRES Scene Impact]]</f>
        <v>0</v>
      </c>
      <c r="AF37" cm="1">
        <f t="array" ref="AF37">1*Scene_3_PRES CHLcomp*Scene_3_PRES SENcomp*Scene_3_PRES CHLrepublicans*Scene_3_PRES CHrepublicans*Scene_3_PRES PErepublicans*Scene_3_PRES PRESrepublicans*Scene_3_PRES Rep_Political_Blowback</f>
        <v>1</v>
      </c>
      <c r="AG37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7">
        <f>Table2Stakeholders[[#This Row],[US Senator]]*Table2Stakeholders[[#This Row],[SEN Scene Impact]]</f>
        <v>0</v>
      </c>
      <c r="AI37" cm="1">
        <f t="array" ref="AI37">1*Scene_3_SEN CHLcomp*Scene_3_SEN SENcomp*Scene_3_SEN CHLrepublicans*Scene_3_SEN CHrepublicans*Scene_3_SEN PErepublicans*Scene_3_SEN PRESrepublicans*Scene_3_SEN Rep_Political_Blowback*Scene_3_SEN Rep_Political_Blowback</f>
        <v>1</v>
      </c>
      <c r="AJ37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</v>
      </c>
    </row>
    <row r="38" spans="1:38" x14ac:dyDescent="0.35">
      <c r="A38" t="str">
        <f>Table2Stakeholders[[#This Row],[Name ]]</f>
        <v>Farnsworth Farms</v>
      </c>
      <c r="B38" t="str">
        <f>Table2Stakeholders[[#This Row],[Type]]</f>
        <v>Farm</v>
      </c>
      <c r="C38" t="str">
        <f>Table2Stakeholders[[#This Row],[Code]]</f>
        <v>F1</v>
      </c>
      <c r="D38" t="str">
        <f>Table2Stakeholders[[#This Row],[County]]</f>
        <v>Pinal</v>
      </c>
      <c r="E38" t="str">
        <f>Table2Stakeholders[[#This Row],[City]]</f>
        <v>Casa Grande</v>
      </c>
      <c r="F38">
        <f>Table2Stakeholders[[#This Row],[Leg District]]</f>
        <v>0</v>
      </c>
      <c r="G38">
        <f>Table2Stakeholders[[#This Row],[Acre-Feet Have]]</f>
        <v>15</v>
      </c>
      <c r="H38">
        <f>Table2Stakeholders[[#This Row],[Acre-Feet Demand]]</f>
        <v>0</v>
      </c>
      <c r="I38" t="str">
        <f>Table2Stakeholders[[#This Row],[Water Rights]]</f>
        <v>Low</v>
      </c>
      <c r="J38" t="str">
        <f>Table2Stakeholders[[#This Row],[Water Restriction?]]</f>
        <v>No</v>
      </c>
      <c r="K38">
        <f>Table2Stakeholders[[#This Row],[Water Price]]</f>
        <v>75</v>
      </c>
      <c r="L38">
        <f>Table2Stakeholders[[#This Row],[Cut 1]]</f>
        <v>3</v>
      </c>
      <c r="M38">
        <f>Table2Stakeholders[[#This Row],[Cut 2]]</f>
        <v>0</v>
      </c>
      <c r="N38">
        <f>Table2Stakeholders[[#This Row],[Political Weight]]</f>
        <v>1.3</v>
      </c>
      <c r="O38" t="str">
        <f>Table2Stakeholders[[#This Row],[Political Party]]</f>
        <v>Republican</v>
      </c>
      <c r="P38">
        <f>Table2Stakeholders[[#This Row],[Farm Tax Scene Impact]]*Table2Stakeholders[[#This Row],[Farm Tax]]</f>
        <v>1.5</v>
      </c>
      <c r="Q38" cm="1">
        <f t="array" ref="Q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Scene_3_FARMTAX CHLfarm*Scene_3_FARMTAX SENfarm*Scene_3_FARMTAX PRESfarm*Scene_3_FARMTAX CHLrepublicans*Scene_3_FARMTAX CHrepublicans*Scene_3_FARMTAX PErepublicans*Scene_3_FARMTAX PRESrepublicans*Scene_3_FARMTAX Rep_Political_Blowback</f>
        <v>1</v>
      </c>
      <c r="R38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1.9500000000000002</v>
      </c>
      <c r="S38">
        <f>Table2Stakeholders[[#This Row],[Corporate Tax]]*Table2Stakeholders[[#This Row],[Corporate Tax Scene Impact]]</f>
        <v>1</v>
      </c>
      <c r="T38" cm="1">
        <f t="array" ref="T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Scene_3_CORPTAX CHLfarm*Scene_3_CORPTAX SENfarm*Scene_3_CORPTAX PRESfarm*Scene_3_CORPTAX CHLrepublicans*Scene_3_CORPTAX CHrepublicans*Scene_3_CORPTAX PErepublicans*Scene_3_CORPTAX PRESrepublicans*Scene_3_CORPTAX Rep_Political_Blowback</f>
        <v>1</v>
      </c>
      <c r="U38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1.3</v>
      </c>
      <c r="V38">
        <f>Table2Stakeholders[[#This Row],[Water Law]]*Table2Stakeholders[[#This Row],[Water Law Scene Impact]]</f>
        <v>0.9</v>
      </c>
      <c r="W38" cm="1">
        <f t="array" ref="W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Scene_3_WATERLAW CHLfarm*Scene_3_WATERLAW SENfarm*Scene_3_WATERLAW PRESfarm*Scene_3_WATERLAW CHLrepublicans*Scene_3_WATERLAW CHrepublicans*Scene_3_WATERLAW PErepublicans*Scene_3_WATERLAW PRESrepublicans*Scene_3_WATERLAW Rep_Political_Blowback</f>
        <v>1</v>
      </c>
      <c r="X38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0.69230769230769229</v>
      </c>
      <c r="Y38">
        <f>Table2Stakeholders[[#This Row],[PHX Mayor]]*Table2Stakeholders[[#This Row],[PHXMayor Scene Impact]]</f>
        <v>0</v>
      </c>
      <c r="Z38" cm="1">
        <f t="array" ref="Z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IF(Seller316="F1",0,1)*Scene_3_PHX CHLfarm*Scene_3_PHX SENfarm*Scene_3_PHX PRESfarm*Scene_3_PHX CHLrepublicans*Scene_3_PHX CHrepublicans*Scene_3_PHX PErepublicans*Scene_3_PHX PRESrepublicans*Scene_3_PHX Rep_Political_Blowback</f>
        <v>1</v>
      </c>
      <c r="AA38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8">
        <f>Table2Stakeholders[[#This Row],[CH Mayor]]*Table2Stakeholders[[#This Row],[CH Mayor Scene Impact]]</f>
        <v>0</v>
      </c>
      <c r="AC38" cm="1">
        <f t="array" ref="AC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IF(Seller316="F1",0,1)*Scene_3_CH CHLfarm*Scene_3_CH SENfarm*Scene_3_CH PRESfarm*Scene_3_CH CHLrepublicans*Scene_3_CH CHrepublicans*Scene_3_CH PErepublicans*Scene_3_CH PRESrepublicans*Scene_3_CH Rep_Political_Blowback</f>
        <v>1</v>
      </c>
      <c r="AD38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8">
        <f>Table2Stakeholders[[#This Row],[Pres Senate]]*Table2Stakeholders[[#This Row],[PRES Scene Impact]]</f>
        <v>0</v>
      </c>
      <c r="AF38" cm="1">
        <f t="array" ref="AF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IF(Seller316="F1",0,1)*Scene_3_PRES CHLfarm*Scene_3_PRES SENfarm*Scene_3_PRES PRESfarm*Scene_3_PRES CHLrepublicans*Scene_3_PRES CHrepublicans*Scene_3_PRES PErepublicans*Scene_3_PRES PRESrepublicans*Scene_3_PRES Rep_Political_Blowback</f>
        <v>1</v>
      </c>
      <c r="AG38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38">
        <f>Table2Stakeholders[[#This Row],[US Senator]]*Table2Stakeholders[[#This Row],[SEN Scene Impact]]</f>
        <v>0.3</v>
      </c>
      <c r="AI38" cm="1">
        <f t="array" ref="AI38">1*IF(Seller31="F1",0,1)*IF(Seller32="F1",0,1)*IF(Seller33="F1",0,1)*IF(Seller34="F1",0,1)*IF(Seller35="F1",0,1)*IF(Seller36="F1",0,1)*IF(Seller37="F1",0,1)*IF(Seller38="F1",0,1)*IF(Seller39="F1",0,1)*IF(Seller310="F1",0,1)*IF(Seller311="F1",0,1)*IF(Seller312="F1",0,1)*IF(Seller313="F1",0,1)*IF(Seller314="F1",0,1)*IF(Seller315="F1",0,1)*IF(Seller316="F1",0,1)*IF(Seller316="F1",0,1)*Scene_3_SEN CHLfarm*Scene_3_SEN SENfarm*Scene_3_SEN PRESfarm*Scene_3_SEN CHLrepublicans*Scene_3_SEN CHrepublicans*Scene_3_SEN PErepublicans*Scene_3_SEN PRESrepublicans*Scene_3_SEN Rep_Political_Blowback</f>
        <v>1</v>
      </c>
      <c r="AJ38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0.23076923076923073</v>
      </c>
    </row>
    <row r="39" spans="1:38" x14ac:dyDescent="0.35">
      <c r="A39" t="str">
        <f>Table2Stakeholders[[#This Row],[Name ]]</f>
        <v>Richmond Feeds</v>
      </c>
      <c r="B39" t="str">
        <f>Table2Stakeholders[[#This Row],[Type]]</f>
        <v>Farm</v>
      </c>
      <c r="C39" t="str">
        <f>Table2Stakeholders[[#This Row],[Code]]</f>
        <v>F10</v>
      </c>
      <c r="D39" t="str">
        <f>Table2Stakeholders[[#This Row],[County]]</f>
        <v>Pinal</v>
      </c>
      <c r="E39" t="str">
        <f>Table2Stakeholders[[#This Row],[City]]</f>
        <v>Yuma</v>
      </c>
      <c r="F39" t="str">
        <f>Table2Stakeholders[[#This Row],[Leg District]]</f>
        <v>Yes</v>
      </c>
      <c r="G39">
        <f>Table2Stakeholders[[#This Row],[Acre-Feet Have]]</f>
        <v>5</v>
      </c>
      <c r="H39">
        <f>Table2Stakeholders[[#This Row],[Acre-Feet Demand]]</f>
        <v>0</v>
      </c>
      <c r="I39" t="str">
        <f>Table2Stakeholders[[#This Row],[Water Rights]]</f>
        <v>High</v>
      </c>
      <c r="J39" t="str">
        <f>Table2Stakeholders[[#This Row],[Water Restriction?]]</f>
        <v>Yes</v>
      </c>
      <c r="K39">
        <f>Table2Stakeholders[[#This Row],[Water Price]]</f>
        <v>100</v>
      </c>
      <c r="L39">
        <f>Table2Stakeholders[[#This Row],[Cut 1]]</f>
        <v>0</v>
      </c>
      <c r="M39">
        <f>Table2Stakeholders[[#This Row],[Cut 2]]</f>
        <v>0</v>
      </c>
      <c r="N39">
        <f>Table2Stakeholders[[#This Row],[Political Weight]]</f>
        <v>1.1000000000000001</v>
      </c>
      <c r="O39" t="str">
        <f>Table2Stakeholders[[#This Row],[Political Party]]</f>
        <v>Republican</v>
      </c>
      <c r="P39">
        <f>Table2Stakeholders[[#This Row],[Farm Tax Scene Impact]]*Table2Stakeholders[[#This Row],[Farm Tax]]</f>
        <v>1.4</v>
      </c>
      <c r="Q39" cm="1">
        <f t="array" ref="Q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Scene_3_FARMTAX CHLfarm*Scene_3_FARMTAX SENfarm*Scene_3_FARMTAX PRESfarm*Scene_3_FARMTAX CHLdistrict*Scene_3_FARMTAX SENdistrict*Scene_3_FARMTAX PRESdistrict*Scene_3_FARMTAX CHLrepublicans*Scene_3_FARMTAX CHrepublicans*Scene_3_FARMTAX PErepublicans*Scene_3_FARMTAX PRESrepublicans*Scene_3_FARMTAX Rep_Political_Blowback</f>
        <v>1</v>
      </c>
      <c r="R39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1.54</v>
      </c>
      <c r="S39">
        <f>Table2Stakeholders[[#This Row],[Corporate Tax]]*Table2Stakeholders[[#This Row],[Corporate Tax Scene Impact]]</f>
        <v>0.8</v>
      </c>
      <c r="T39" cm="1">
        <f t="array" ref="T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Scene_3_CORPTAX CHLfarm*Scene_3_CORPTAX SENfarm*Scene_3_CORPTAX PRESfarm*Scene_3_CORPTAX CHLdistrict*Scene_3_CORPTAX SENdistrict*Scene_3_CORPTAX PRESdistrict*Scene_3_CORPTAX CHLrepublicans*Scene_3_CORPTAX CHrepublicans*Scene_3_CORPTAX PErepublicans*Scene_3_CORPTAX PRESrepublicans*Scene_3_CORPTAX Rep_Political_Blowback</f>
        <v>1</v>
      </c>
      <c r="U39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0.72727272727272729</v>
      </c>
      <c r="V39">
        <f>Table2Stakeholders[[#This Row],[Water Law]]*Table2Stakeholders[[#This Row],[Water Law Scene Impact]]</f>
        <v>1.5</v>
      </c>
      <c r="W39" cm="1">
        <f t="array" ref="W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IF(Seller316="F1",0,1)*Scene_3_WATERLAW CHLfarm*Scene_3_WATERLAW SENfarm*Scene_3_WATERLAW PRESfarm*Scene_3_WATERLAW CHLdistrict*Scene_3_WATERLAW SENdistrict*Scene_3_WATERLAW PRESdistrict*Scene_3_WATERLAW CHLrepublicans*Scene_3_WATERLAW CHrepublicans*Scene_3_WATERLAW PErepublicans*Scene_3_WATERLAW PRESrepublicans*Scene_3_WATERLAW Rep_Political_Blowback</f>
        <v>1</v>
      </c>
      <c r="X39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1.6500000000000001</v>
      </c>
      <c r="Y39">
        <f>Table2Stakeholders[[#This Row],[PHX Mayor]]*Table2Stakeholders[[#This Row],[PHXMayor Scene Impact]]</f>
        <v>0</v>
      </c>
      <c r="Z39" cm="1">
        <f t="array" ref="Z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IF(Seller316="F1",0,1)*Scene_3_PHX CHLfarm*Scene_3_PHX SENfarm*Scene_3_PHX PRESfarm*Scene_3_PHX CHLdistrict*Scene_3_PHX SENdistrict*Scene_3_PHX PRESdistrict*Scene_3_PHX CHLrepublicans*Scene_3_PHX CHrepublicans*Scene_3_PHX PErepublicans*Scene_3_PHX PRESrepublicans*Scene_3_PHX Rep_Political_Blowback</f>
        <v>1</v>
      </c>
      <c r="AA39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39">
        <f>Table2Stakeholders[[#This Row],[CH Mayor]]*Table2Stakeholders[[#This Row],[CH Mayor Scene Impact]]</f>
        <v>0</v>
      </c>
      <c r="AC39" cm="1">
        <f t="array" ref="AC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IF(Seller316="F1",0,1)*Scene_3_CH CHLfarm*Scene_3_CH SENfarm*Scene_3_CH PRESfarm*Scene_3_CH CHLdistrict*Scene_3_CH SENdistrict*Scene_3_CH PRESdistrict*Scene_3_CH CHLrepublicans*Scene_3_CH CHrepublicans*Scene_3_CH PErepublicans*Scene_3_CH PRESrepublicans*Scene_3_CH Rep_Political_Blowback</f>
        <v>1</v>
      </c>
      <c r="AD39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39">
        <f>Table2Stakeholders[[#This Row],[Pres Senate]]*Table2Stakeholders[[#This Row],[PRES Scene Impact]]</f>
        <v>0.88000000000000012</v>
      </c>
      <c r="AF39" cm="1">
        <f t="array" ref="AF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IF(Seller316="F1",0,1)*Scene_3_PRES CHLfarm*Scene_3_PRES SENfarm*Scene_3_PRES PRESfarm*Scene_3_PRES CHLdistrict*Scene_3_PRES SENdistrict*Scene_3_PRES PRESdistrict*Scene_3_PRES CHLrepublicans*Scene_3_PRES CHrepublicans*Scene_3_PRES PErepublicans*Scene_3_PRES PRESrepublicans*Scene_3_PRES Rep_Political_Blowback*IF(S3_PRES_VOTE_WATERLAW=1,1.1,0.75)</f>
        <v>0.75</v>
      </c>
      <c r="AG39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0.60000000000000009</v>
      </c>
      <c r="AH39">
        <f>Table2Stakeholders[[#This Row],[US Senator]]*Table2Stakeholders[[#This Row],[SEN Scene Impact]]</f>
        <v>0.85499999999999998</v>
      </c>
      <c r="AI39" cm="1">
        <f t="array" ref="AI39">1*IF(Seller31="F10",0,1)*IF(Seller32="F10",0,1)*IF(Seller33="F10",0,1)*IF(Seller34="F10",0,1)*IF(Seller35="F10",0,1)*IF(Seller36="F10",0,1)*IF(Seller37="F10",0,1)*IF(Seller38="F10",0,1)*IF(Seller39="F10",0,1)*IF(Seller310="F10",0,1)*IF(Seller311="F10",0,1)*IF(Seller312="F10",0,1)*IF(Seller313="F10",0,1)*IF(Seller314="F10",0,1)*IF(Seller315="F10",0,1)*IF(Seller316="F10",0,1)*IF(Seller316="F1",0,1)*Scene_3_SEN CHLfarm*Scene_3_SEN SENfarm*Scene_3_SEN PRESfarm*Scene_3_SEN CHLdistrict*Scene_3_SEN SENdistrict*Scene_3_SEN PRESdistrict*Scene_3_SEN CHLrepublicans*Scene_3_SEN CHrepublicans*Scene_3_SEN PErepublicans*Scene_3_SEN PRESrepublicans*Scene_3_SEN Rep_Political_Blowback</f>
        <v>1</v>
      </c>
      <c r="AJ39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0.77727272727272723</v>
      </c>
      <c r="AK39" t="s">
        <v>829</v>
      </c>
      <c r="AL39" t="s">
        <v>823</v>
      </c>
    </row>
    <row r="40" spans="1:38" x14ac:dyDescent="0.35">
      <c r="A40" t="str">
        <f>Table2Stakeholders[[#This Row],[Name ]]</f>
        <v>Benitez Family Farms</v>
      </c>
      <c r="B40" t="str">
        <f>Table2Stakeholders[[#This Row],[Type]]</f>
        <v>Farm</v>
      </c>
      <c r="C40" t="str">
        <f>Table2Stakeholders[[#This Row],[Code]]</f>
        <v>F2</v>
      </c>
      <c r="D40" t="str">
        <f>Table2Stakeholders[[#This Row],[County]]</f>
        <v>La Paz</v>
      </c>
      <c r="E40" t="str">
        <f>Table2Stakeholders[[#This Row],[City]]</f>
        <v>Cibola</v>
      </c>
      <c r="F40">
        <f>Table2Stakeholders[[#This Row],[Leg District]]</f>
        <v>0</v>
      </c>
      <c r="G40">
        <f>Table2Stakeholders[[#This Row],[Acre-Feet Have]]</f>
        <v>5</v>
      </c>
      <c r="H40">
        <f>Table2Stakeholders[[#This Row],[Acre-Feet Demand]]</f>
        <v>0</v>
      </c>
      <c r="I40" t="str">
        <f>Table2Stakeholders[[#This Row],[Water Rights]]</f>
        <v>Medium</v>
      </c>
      <c r="J40" t="str">
        <f>Table2Stakeholders[[#This Row],[Water Restriction?]]</f>
        <v>No</v>
      </c>
      <c r="K40">
        <f>Table2Stakeholders[[#This Row],[Water Price]]</f>
        <v>75</v>
      </c>
      <c r="L40">
        <f>Table2Stakeholders[[#This Row],[Cut 1]]</f>
        <v>0</v>
      </c>
      <c r="M40">
        <f>Table2Stakeholders[[#This Row],[Cut 2]]</f>
        <v>0</v>
      </c>
      <c r="N40">
        <f>Table2Stakeholders[[#This Row],[Political Weight]]</f>
        <v>1.1000000000000001</v>
      </c>
      <c r="O40" t="str">
        <f>Table2Stakeholders[[#This Row],[Political Party]]</f>
        <v>Republican</v>
      </c>
      <c r="P40">
        <f>Table2Stakeholders[[#This Row],[Farm Tax Scene Impact]]*Table2Stakeholders[[#This Row],[Farm Tax]]</f>
        <v>1.4</v>
      </c>
      <c r="Q40" cm="1">
        <f t="array" ref="Q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Scene_3_FARMTAX CHLfarm*Scene_3_FARMTAX SENfarm*Scene_3_FARMTAX PRESfarm*Scene_3_FARMTAX CHLrepublicans*Scene_3_FARMTAX CHrepublicans*Scene_3_FARMTAX PErepublicans*Scene_3_FARMTAX PRESrepublicans*Scene_3_FARMTAX Rep_Political_Blowback</f>
        <v>1</v>
      </c>
      <c r="R40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1.54</v>
      </c>
      <c r="S40">
        <f>Table2Stakeholders[[#This Row],[Corporate Tax]]*Table2Stakeholders[[#This Row],[Corporate Tax Scene Impact]]</f>
        <v>0.9</v>
      </c>
      <c r="T40" cm="1">
        <f t="array" ref="T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Scene_3_CORPTAX CHLfarm*Scene_3_CORPTAX SENfarm*Scene_3_CORPTAX PRESfarm*Scene_3_CORPTAX CHLrepublicans*Scene_3_CORPTAX CHrepublicans*Scene_3_CORPTAX PErepublicans*Scene_3_CORPTAX PRESrepublicans*Scene_3_CORPTAX Rep_Political_Blowback</f>
        <v>1</v>
      </c>
      <c r="U40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0.81818181818181812</v>
      </c>
      <c r="V40">
        <f>Table2Stakeholders[[#This Row],[Water Law]]*Table2Stakeholders[[#This Row],[Water Law Scene Impact]]</f>
        <v>0.9</v>
      </c>
      <c r="W40" cm="1">
        <f t="array" ref="W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IF(Seller316="F1",0,1)*Scene_3_WATERLAW CHLfarm*Scene_3_WATERLAW SENfarm*Scene_3_WATERLAW PRESfarm*Scene_3_WATERLAW CHLrepublicans*Scene_3_WATERLAW CHrepublicans*Scene_3_WATERLAW PErepublicans*Scene_3_WATERLAW PRESrepublicans*Scene_3_WATERLAW Rep_Political_Blowback</f>
        <v>1</v>
      </c>
      <c r="X40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0.81818181818181812</v>
      </c>
      <c r="Y40">
        <f>Table2Stakeholders[[#This Row],[PHX Mayor]]*Table2Stakeholders[[#This Row],[PHXMayor Scene Impact]]</f>
        <v>0</v>
      </c>
      <c r="Z40" cm="1">
        <f t="array" ref="Z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IF(Seller316="F1",0,1)*Scene_3_PHX CHLfarm*Scene_3_PHX SENfarm*Scene_3_PHX PRESfarm*Scene_3_PHX CHLrepublicans*Scene_3_PHX CHrepublicans*Scene_3_PHX PErepublicans*Scene_3_PHX PRESrepublicans*Scene_3_PHX Rep_Political_Blowback</f>
        <v>1</v>
      </c>
      <c r="AA40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0">
        <f>Table2Stakeholders[[#This Row],[CH Mayor]]*Table2Stakeholders[[#This Row],[CH Mayor Scene Impact]]</f>
        <v>0</v>
      </c>
      <c r="AC40" cm="1">
        <f t="array" ref="AC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IF(Seller316="F1",0,1)*Scene_3_CH CHLfarm*Scene_3_CH SENfarm*Scene_3_CH PRESfarm*Scene_3_CH CHLrepublicans*Scene_3_CH CHrepublicans*Scene_3_CH PErepublicans*Scene_3_CH PRESrepublicans*Scene_3_CH Rep_Political_Blowback</f>
        <v>1</v>
      </c>
      <c r="AD40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0">
        <f>Table2Stakeholders[[#This Row],[Pres Senate]]*Table2Stakeholders[[#This Row],[PRES Scene Impact]]</f>
        <v>0</v>
      </c>
      <c r="AF40" cm="1">
        <f t="array" ref="AF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IF(Seller316="F1",0,1)*Scene_3_PRES CHLfarm*Scene_3_PRES SENfarm*Scene_3_PRES PRESfarm*Scene_3_PRES CHLrepublicans*Scene_3_PRES CHrepublicans*Scene_3_PRES PErepublicans*Scene_3_PRES PRESrepublicans*Scene_3_PRES Rep_Political_Blowback</f>
        <v>1</v>
      </c>
      <c r="AG40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0">
        <f>Table2Stakeholders[[#This Row],[US Senator]]*Table2Stakeholders[[#This Row],[SEN Scene Impact]]</f>
        <v>0.5</v>
      </c>
      <c r="AI40" cm="1">
        <f t="array" ref="AI40">1*IF(Seller31="F2",0,1)*IF(Seller32="F2",0,1)*IF(Seller33="F2",0,1)*IF(Seller34="F2",0,1)*IF(Seller35="F2",0,1)*IF(Seller36="F2",0,1)*IF(Seller37="F2",0,1)*IF(Seller38="F2",0,1)*IF(Seller39="F2",0,1)*IF(Seller310="F2",0,1)*IF(Seller311="F2",0,1)*IF(Seller312="F2",0,1)*IF(Seller313="F2",0,1)*IF(Seller314="F2",0,1)*IF(Seller315="F2",0,1)*IF(Seller316="F2",0,1)*IF(Seller316="F1",0,1)*Scene_3_SEN CHLfarm*Scene_3_SEN SENfarm*Scene_3_SEN PRESfarm*Scene_3_SEN CHLrepublicans*Scene_3_SEN CHrepublicans*Scene_3_SEN PErepublicans*Scene_3_SEN PRESrepublicans*Scene_3_SEN Rep_Political_Blowback</f>
        <v>1</v>
      </c>
      <c r="AJ40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0.45454545454545453</v>
      </c>
    </row>
    <row r="41" spans="1:38" x14ac:dyDescent="0.35">
      <c r="A41" t="str">
        <f>Table2Stakeholders[[#This Row],[Name ]]</f>
        <v>Saguaro Valley Dairy</v>
      </c>
      <c r="B41" t="str">
        <f>Table2Stakeholders[[#This Row],[Type]]</f>
        <v>Farm</v>
      </c>
      <c r="C41" t="str">
        <f>Table2Stakeholders[[#This Row],[Code]]</f>
        <v>F3</v>
      </c>
      <c r="D41" t="str">
        <f>Table2Stakeholders[[#This Row],[County]]</f>
        <v>La Paz</v>
      </c>
      <c r="E41" t="str">
        <f>Table2Stakeholders[[#This Row],[City]]</f>
        <v>Cibola</v>
      </c>
      <c r="F41">
        <f>Table2Stakeholders[[#This Row],[Leg District]]</f>
        <v>0</v>
      </c>
      <c r="G41">
        <f>Table2Stakeholders[[#This Row],[Acre-Feet Have]]</f>
        <v>5</v>
      </c>
      <c r="H41">
        <f>Table2Stakeholders[[#This Row],[Acre-Feet Demand]]</f>
        <v>0</v>
      </c>
      <c r="I41" t="str">
        <f>Table2Stakeholders[[#This Row],[Water Rights]]</f>
        <v>Medium</v>
      </c>
      <c r="J41" t="str">
        <f>Table2Stakeholders[[#This Row],[Water Restriction?]]</f>
        <v>No</v>
      </c>
      <c r="K41">
        <f>Table2Stakeholders[[#This Row],[Water Price]]</f>
        <v>75</v>
      </c>
      <c r="L41">
        <f>Table2Stakeholders[[#This Row],[Cut 1]]</f>
        <v>0</v>
      </c>
      <c r="M41">
        <f>Table2Stakeholders[[#This Row],[Cut 2]]</f>
        <v>0</v>
      </c>
      <c r="N41">
        <f>Table2Stakeholders[[#This Row],[Political Weight]]</f>
        <v>1.1000000000000001</v>
      </c>
      <c r="O41" t="str">
        <f>Table2Stakeholders[[#This Row],[Political Party]]</f>
        <v>Independent</v>
      </c>
      <c r="P41">
        <f>Table2Stakeholders[[#This Row],[Farm Tax Scene Impact]]*Table2Stakeholders[[#This Row],[Farm Tax]]</f>
        <v>1.4</v>
      </c>
      <c r="Q41" cm="1">
        <f t="array" ref="Q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Scene_3_FARMTAX CHLfarm*Scene_3_FARMTAX SENfarm*Scene_3_FARMTAX PRESfarm</f>
        <v>1</v>
      </c>
      <c r="R41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1.54</v>
      </c>
      <c r="S41">
        <f>Table2Stakeholders[[#This Row],[Corporate Tax]]*Table2Stakeholders[[#This Row],[Corporate Tax Scene Impact]]</f>
        <v>0.9</v>
      </c>
      <c r="T41" cm="1">
        <f t="array" ref="T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Scene_3_CORPTAX CHLfarm*Scene_3_CORPTAX SENfarm*Scene_3_CORPTAX PRESfarm</f>
        <v>1</v>
      </c>
      <c r="U41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0.81818181818181812</v>
      </c>
      <c r="V41">
        <f>Table2Stakeholders[[#This Row],[Water Law]]*Table2Stakeholders[[#This Row],[Water Law Scene Impact]]</f>
        <v>0.9</v>
      </c>
      <c r="W41" cm="1">
        <f t="array" ref="W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IF(Seller316="F1",0,1)*Scene_3_WATERLAW CHLfarm*Scene_3_WATERLAW SENfarm*Scene_3_WATERLAW PRESfarm</f>
        <v>1</v>
      </c>
      <c r="X41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0.81818181818181812</v>
      </c>
      <c r="Y41">
        <f>Table2Stakeholders[[#This Row],[PHX Mayor]]*Table2Stakeholders[[#This Row],[PHXMayor Scene Impact]]</f>
        <v>0</v>
      </c>
      <c r="Z41" cm="1">
        <f t="array" ref="Z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IF(Seller316="F1",0,1)*Scene_3_PHX CHLfarm*Scene_3_PHX SENfarm*Scene_3_PHX PRESfarm</f>
        <v>1</v>
      </c>
      <c r="AA41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1">
        <f>Table2Stakeholders[[#This Row],[CH Mayor]]*Table2Stakeholders[[#This Row],[CH Mayor Scene Impact]]</f>
        <v>0</v>
      </c>
      <c r="AC41" cm="1">
        <f t="array" ref="AC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IF(Seller316="F1",0,1)*Scene_3_CH CHLfarm*Scene_3_CH SENfarm*Scene_3_CH PRESfarm</f>
        <v>1</v>
      </c>
      <c r="AD41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1">
        <f>Table2Stakeholders[[#This Row],[Pres Senate]]*Table2Stakeholders[[#This Row],[PRES Scene Impact]]</f>
        <v>0</v>
      </c>
      <c r="AF41" cm="1">
        <f t="array" ref="AF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IF(Seller316="F1",0,1)*Scene_3_PRES CHLfarm*Scene_3_PRES SENfarm*Scene_3_PRES PRESfarm</f>
        <v>1</v>
      </c>
      <c r="AG41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1">
        <f>Table2Stakeholders[[#This Row],[US Senator]]*Table2Stakeholders[[#This Row],[SEN Scene Impact]]</f>
        <v>1.1399999999999999</v>
      </c>
      <c r="AI41" cm="1">
        <f t="array" ref="AI41">1*IF(Seller31="F3",0,1)*IF(Seller32="F3",0,1)*IF(Seller33="F3",0,1)*IF(Seller34="F3",0,1)*IF(Seller35="F3",0,1)*IF(Seller36="F3",0,1)*IF(Seller37="F3",0,1)*IF(Seller38="F3",0,1)*IF(Seller39="F3",0,1)*IF(Seller310="F3",0,1)*IF(Seller311="F3",0,1)*IF(Seller312="F3",0,1)*IF(Seller313="F3",0,1)*IF(Seller314="F3",0,1)*IF(Seller315="F3",0,1)*IF(Seller316="F3",0,1)*IF(Seller316="F1",0,1)*Scene_3_SEN CHLfarm*Scene_3_SEN SENfarm*Scene_3_SEN PRESfarm</f>
        <v>1</v>
      </c>
      <c r="AJ41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1.254</v>
      </c>
    </row>
    <row r="42" spans="1:38" x14ac:dyDescent="0.35">
      <c r="A42" t="str">
        <f>Table2Stakeholders[[#This Row],[Name ]]</f>
        <v>Thunderbird Acres</v>
      </c>
      <c r="B42" t="str">
        <f>Table2Stakeholders[[#This Row],[Type]]</f>
        <v>Farm</v>
      </c>
      <c r="C42" t="str">
        <f>Table2Stakeholders[[#This Row],[Code]]</f>
        <v>F4</v>
      </c>
      <c r="D42" t="str">
        <f>Table2Stakeholders[[#This Row],[County]]</f>
        <v>Maricopa</v>
      </c>
      <c r="E42" t="str">
        <f>Table2Stakeholders[[#This Row],[City]]</f>
        <v>Maricopa County</v>
      </c>
      <c r="F42" t="str">
        <f>Table2Stakeholders[[#This Row],[Leg District]]</f>
        <v>Yes</v>
      </c>
      <c r="G42">
        <f>Table2Stakeholders[[#This Row],[Acre-Feet Have]]</f>
        <v>5</v>
      </c>
      <c r="H42">
        <f>Table2Stakeholders[[#This Row],[Acre-Feet Demand]]</f>
        <v>0</v>
      </c>
      <c r="I42" t="str">
        <f>Table2Stakeholders[[#This Row],[Water Rights]]</f>
        <v>Medium</v>
      </c>
      <c r="J42" t="str">
        <f>Table2Stakeholders[[#This Row],[Water Restriction?]]</f>
        <v>Yes</v>
      </c>
      <c r="K42">
        <f>Table2Stakeholders[[#This Row],[Water Price]]</f>
        <v>100</v>
      </c>
      <c r="L42">
        <f>Table2Stakeholders[[#This Row],[Cut 1]]</f>
        <v>0</v>
      </c>
      <c r="M42">
        <f>Table2Stakeholders[[#This Row],[Cut 2]]</f>
        <v>0</v>
      </c>
      <c r="N42">
        <f>Table2Stakeholders[[#This Row],[Political Weight]]</f>
        <v>1.2</v>
      </c>
      <c r="O42" t="str">
        <f>Table2Stakeholders[[#This Row],[Political Party]]</f>
        <v>Democrat</v>
      </c>
      <c r="P42">
        <f>Table2Stakeholders[[#This Row],[Farm Tax Scene Impact]]*Table2Stakeholders[[#This Row],[Farm Tax]]</f>
        <v>1.5</v>
      </c>
      <c r="Q42" cm="1">
        <f t="array" ref="Q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Scene_3_FARMTAX CHLfarm*Scene_3_FARMTAX SENfarm*Scene_3_FARMTAX PRESfarm*Scene_3_FARMTAX CHLdistrict*Scene_3_FARMTAX SENdistrict*Scene_3_FARMTAX PRESdistrict*Scene_3_FARMTAX PHXdemocrats*Scene_3_FARMTAX SENdemocrats*Scene_3_FARMTAX Dem_Political_Blowback</f>
        <v>1</v>
      </c>
      <c r="R42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1.7999999999999998</v>
      </c>
      <c r="S42">
        <f>Table2Stakeholders[[#This Row],[Corporate Tax]]*Table2Stakeholders[[#This Row],[Corporate Tax Scene Impact]]</f>
        <v>0.7</v>
      </c>
      <c r="T42" cm="1">
        <f t="array" ref="T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Scene_3_CORPTAX CHLfarm*Scene_3_CORPTAX SENfarm*Scene_3_CORPTAX PRESfarm*Scene_3_CORPTAX CHLdistrict*Scene_3_CORPTAX SENdistrict*Scene_3_CORPTAX PRESdistrict*Scene_3_CORPTAX PHXdemocrats*Scene_3_CORPTAX SENdemocrats*Scene_3_CORPTAX Dem_Political_Blowback</f>
        <v>1</v>
      </c>
      <c r="U42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0.58333333333333337</v>
      </c>
      <c r="V42">
        <f>Table2Stakeholders[[#This Row],[Water Law]]*Table2Stakeholders[[#This Row],[Water Law Scene Impact]]</f>
        <v>0.5</v>
      </c>
      <c r="W42" cm="1">
        <f t="array" ref="W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IF(Seller316="F1",0,1)*Scene_3_WATERLAW CHLfarm*Scene_3_WATERLAW SENfarm*Scene_3_WATERLAW PRESfarm*Scene_3_WATERLAW CHLdistrict*Scene_3_WATERLAW SENdistrict*Scene_3_WATERLAW PRESdistrict*Scene_3_WATERLAW PHXdemocrats*Scene_3_WATERLAW SENdemocrats*Scene_3_WATERLAW Dem_Political_Blowback</f>
        <v>1</v>
      </c>
      <c r="X42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0.41666666666666669</v>
      </c>
      <c r="Y42">
        <f>Table2Stakeholders[[#This Row],[PHX Mayor]]*Table2Stakeholders[[#This Row],[PHXMayor Scene Impact]]</f>
        <v>0</v>
      </c>
      <c r="Z42" cm="1">
        <f t="array" ref="Z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IF(Seller316="F1",0,1)*Scene_3_PHX CHLfarm*Scene_3_PHX SENfarm*Scene_3_PHX PRESfarm*Scene_3_PHX CHLdistrict*Scene_3_PHX SENdistrict*Scene_3_PHX PRESdistrict*Scene_3_PHX PHXdemocrats*Scene_3_PHX SENdemocrats*Scene_3_PHX Dem_Political_Blowback</f>
        <v>1</v>
      </c>
      <c r="AA42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2">
        <f>Table2Stakeholders[[#This Row],[CH Mayor]]*Table2Stakeholders[[#This Row],[CH Mayor Scene Impact]]</f>
        <v>0</v>
      </c>
      <c r="AC42" cm="1">
        <f t="array" ref="AC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IF(Seller316="F1",0,1)*Scene_3_CH CHLfarm*Scene_3_CH SENfarm*Scene_3_CH PRESfarm*Scene_3_CH CHLdistrict*Scene_3_CH SENdistrict*Scene_3_CH PRESdistrict*Scene_3_CH PHXdemocrats*Scene_3_CH SENdemocrats*Scene_3_CH Dem_Political_Blowback</f>
        <v>1</v>
      </c>
      <c r="AD42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2">
        <f>Table2Stakeholders[[#This Row],[Pres Senate]]*Table2Stakeholders[[#This Row],[PRES Scene Impact]]</f>
        <v>0.7</v>
      </c>
      <c r="AF42" cm="1">
        <f t="array" ref="AF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IF(Seller316="F1",0,1)*Scene_3_PRES CHLfarm*Scene_3_PRES SENfarm*Scene_3_PRES PRESfarm*Scene_3_PRES CHLdistrict*Scene_3_PRES SENdistrict*Scene_3_PRES PRESdistrict*Scene_3_PRES PHXdemocrats*Scene_3_PRES SENdemocrats*IF(S3_PRES_VOTE_WATERLAW=1,0.7,1)*IF('Pol &amp; Econ Calculations'!H68&gt;0,0.7,1)*Scene_3_PRES Dem_Political_Blowback</f>
        <v>1</v>
      </c>
      <c r="AG42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0.58333333333333337</v>
      </c>
      <c r="AH42">
        <f>Table2Stakeholders[[#This Row],[US Senator]]*Table2Stakeholders[[#This Row],[SEN Scene Impact]]</f>
        <v>1.728</v>
      </c>
      <c r="AI42" cm="1">
        <f t="array" ref="AI42">1*IF(Seller31="F4",0,1)*IF(Seller32="F4",0,1)*IF(Seller33="F4",0,1)*IF(Seller34="F4",0,1)*IF(Seller35="F4",0,1)*IF(Seller36="F4",0,1)*IF(Seller37="F4",0,1)*IF(Seller38="F4",0,1)*IF(Seller39="F4",0,1)*IF(Seller310="F4",0,1)*IF(Seller311="F4",0,1)*IF(Seller312="F4",0,1)*IF(Seller313="F4",0,1)*IF(Seller314="F4",0,1)*IF(Seller315="F4",0,1)*IF(Seller316="F4",0,1)*IF(Seller316="F1",0,1)*Scene_3_SEN CHLfarm*Scene_3_SEN SENfarm*Scene_3_SEN PRESfarm*Scene_3_SEN CHLdistrict*Scene_3_SEN SENdistrict*Scene_3_SEN PRESdistrict*Scene_3_SEN PHXdemocrats*Scene_3_SEN SENdemocrats*Scene_3_SEN Dem_Political_Blowback</f>
        <v>1</v>
      </c>
      <c r="AJ42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2.0735999999999999</v>
      </c>
      <c r="AK42" t="s">
        <v>833</v>
      </c>
      <c r="AL42" t="s">
        <v>824</v>
      </c>
    </row>
    <row r="43" spans="1:38" x14ac:dyDescent="0.35">
      <c r="A43" t="str">
        <f>Table2Stakeholders[[#This Row],[Name ]]</f>
        <v>Roadrunner Produce</v>
      </c>
      <c r="B43" t="str">
        <f>Table2Stakeholders[[#This Row],[Type]]</f>
        <v>Farm</v>
      </c>
      <c r="C43" t="str">
        <f>Table2Stakeholders[[#This Row],[Code]]</f>
        <v>F5</v>
      </c>
      <c r="D43" t="str">
        <f>Table2Stakeholders[[#This Row],[County]]</f>
        <v>Pinal</v>
      </c>
      <c r="E43" t="str">
        <f>Table2Stakeholders[[#This Row],[City]]</f>
        <v>Pinal County</v>
      </c>
      <c r="F43">
        <f>Table2Stakeholders[[#This Row],[Leg District]]</f>
        <v>0</v>
      </c>
      <c r="G43">
        <f>Table2Stakeholders[[#This Row],[Acre-Feet Have]]</f>
        <v>10</v>
      </c>
      <c r="H43">
        <f>Table2Stakeholders[[#This Row],[Acre-Feet Demand]]</f>
        <v>0</v>
      </c>
      <c r="I43" t="str">
        <f>Table2Stakeholders[[#This Row],[Water Rights]]</f>
        <v>Medium</v>
      </c>
      <c r="J43" t="str">
        <f>Table2Stakeholders[[#This Row],[Water Restriction?]]</f>
        <v>Yes</v>
      </c>
      <c r="K43">
        <f>Table2Stakeholders[[#This Row],[Water Price]]</f>
        <v>100</v>
      </c>
      <c r="L43">
        <f>Table2Stakeholders[[#This Row],[Cut 1]]</f>
        <v>0</v>
      </c>
      <c r="M43">
        <f>Table2Stakeholders[[#This Row],[Cut 2]]</f>
        <v>0</v>
      </c>
      <c r="N43">
        <f>Table2Stakeholders[[#This Row],[Political Weight]]</f>
        <v>1.1000000000000001</v>
      </c>
      <c r="O43" t="str">
        <f>Table2Stakeholders[[#This Row],[Political Party]]</f>
        <v>Independent</v>
      </c>
      <c r="P43">
        <f>Table2Stakeholders[[#This Row],[Farm Tax Scene Impact]]*Table2Stakeholders[[#This Row],[Farm Tax]]</f>
        <v>1.4</v>
      </c>
      <c r="Q43" cm="1">
        <f t="array" ref="Q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Scene_3_FARMTAX CHLfarm*Scene_3_FARMTAX SENfarm*Scene_3_FARMTAX PRESfarm</f>
        <v>1</v>
      </c>
      <c r="R43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1.54</v>
      </c>
      <c r="S43">
        <f>Table2Stakeholders[[#This Row],[Corporate Tax]]*Table2Stakeholders[[#This Row],[Corporate Tax Scene Impact]]</f>
        <v>0.9</v>
      </c>
      <c r="T43" cm="1">
        <f t="array" ref="T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Scene_3_CORPTAX CHLfarm*Scene_3_CORPTAX SENfarm*Scene_3_CORPTAX PRESfarm</f>
        <v>1</v>
      </c>
      <c r="U43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0.81818181818181812</v>
      </c>
      <c r="V43">
        <f>Table2Stakeholders[[#This Row],[Water Law]]*Table2Stakeholders[[#This Row],[Water Law Scene Impact]]</f>
        <v>1.6</v>
      </c>
      <c r="W43" cm="1">
        <f t="array" ref="W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IF(Seller316="F1",0,1)*Scene_3_WATERLAW CHLfarm*Scene_3_WATERLAW SENfarm*Scene_3_WATERLAW PRESfarm</f>
        <v>1</v>
      </c>
      <c r="X43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1.7600000000000002</v>
      </c>
      <c r="Y43">
        <f>Table2Stakeholders[[#This Row],[PHX Mayor]]*Table2Stakeholders[[#This Row],[PHXMayor Scene Impact]]</f>
        <v>0</v>
      </c>
      <c r="Z43" cm="1">
        <f t="array" ref="Z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IF(Seller316="F1",0,1)*Scene_3_PHX CHLfarm*Scene_3_PHX SENfarm*Scene_3_PHX PRESfarm</f>
        <v>1</v>
      </c>
      <c r="AA43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3">
        <f>Table2Stakeholders[[#This Row],[CH Mayor]]*Table2Stakeholders[[#This Row],[CH Mayor Scene Impact]]</f>
        <v>0</v>
      </c>
      <c r="AC43" cm="1">
        <f t="array" ref="AC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IF(Seller316="F1",0,1)*Scene_3_CH CHLfarm*Scene_3_CH SENfarm*Scene_3_CH PRESfarm</f>
        <v>1</v>
      </c>
      <c r="AD43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3">
        <f>Table2Stakeholders[[#This Row],[Pres Senate]]*Table2Stakeholders[[#This Row],[PRES Scene Impact]]</f>
        <v>0</v>
      </c>
      <c r="AF43" cm="1">
        <f t="array" ref="AF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IF(Seller316="F1",0,1)*Scene_3_PRES CHLfarm*Scene_3_PRES SENfarm*Scene_3_PRES PRESfarm</f>
        <v>1</v>
      </c>
      <c r="AG43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3">
        <f>Table2Stakeholders[[#This Row],[US Senator]]*Table2Stakeholders[[#This Row],[SEN Scene Impact]]</f>
        <v>0.8075</v>
      </c>
      <c r="AI43" cm="1">
        <f t="array" ref="AI43">1*IF(Seller31="F5",0,1)*IF(Seller32="F5",0,1)*IF(Seller33="F5",0,1)*IF(Seller34="F5",0,1)*IF(Seller35="F5",0,1)*IF(Seller36="F5",0,1)*IF(Seller37="F5",0,1)*IF(Seller38="F5",0,1)*IF(Seller39="F5",0,1)*IF(Seller310="F5",0,1)*IF(Seller311="F5",0,1)*IF(Seller312="F5",0,1)*IF(Seller313="F5",0,1)*IF(Seller314="F5",0,1)*IF(Seller315="F5",0,1)*IF(Seller316="F5",0,1)*IF(Seller316="F1",0,1)*Scene_3_SEN CHLfarm*Scene_3_SEN SENfarm*Scene_3_SEN PRESfarm</f>
        <v>1</v>
      </c>
      <c r="AJ43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0.73409090909090902</v>
      </c>
    </row>
    <row r="44" spans="1:38" x14ac:dyDescent="0.35">
      <c r="A44" t="str">
        <f>Table2Stakeholders[[#This Row],[Name ]]</f>
        <v>Smith &amp; Montgomery Ranch</v>
      </c>
      <c r="B44" t="str">
        <f>Table2Stakeholders[[#This Row],[Type]]</f>
        <v>Farm</v>
      </c>
      <c r="C44" t="str">
        <f>Table2Stakeholders[[#This Row],[Code]]</f>
        <v>F6</v>
      </c>
      <c r="D44" t="str">
        <f>Table2Stakeholders[[#This Row],[County]]</f>
        <v>Yuma County</v>
      </c>
      <c r="E44" t="str">
        <f>Table2Stakeholders[[#This Row],[City]]</f>
        <v>Yuma</v>
      </c>
      <c r="F44" t="str">
        <f>Table2Stakeholders[[#This Row],[Leg District]]</f>
        <v>Yes</v>
      </c>
      <c r="G44">
        <f>Table2Stakeholders[[#This Row],[Acre-Feet Have]]</f>
        <v>8</v>
      </c>
      <c r="H44">
        <f>Table2Stakeholders[[#This Row],[Acre-Feet Demand]]</f>
        <v>0</v>
      </c>
      <c r="I44" t="str">
        <f>Table2Stakeholders[[#This Row],[Water Rights]]</f>
        <v>High</v>
      </c>
      <c r="J44" t="str">
        <f>Table2Stakeholders[[#This Row],[Water Restriction?]]</f>
        <v>Yes</v>
      </c>
      <c r="K44">
        <f>Table2Stakeholders[[#This Row],[Water Price]]</f>
        <v>100</v>
      </c>
      <c r="L44">
        <f>Table2Stakeholders[[#This Row],[Cut 1]]</f>
        <v>0</v>
      </c>
      <c r="M44">
        <f>Table2Stakeholders[[#This Row],[Cut 2]]</f>
        <v>0</v>
      </c>
      <c r="N44">
        <f>Table2Stakeholders[[#This Row],[Political Weight]]</f>
        <v>1</v>
      </c>
      <c r="O44" t="str">
        <f>Table2Stakeholders[[#This Row],[Political Party]]</f>
        <v>Republican</v>
      </c>
      <c r="P44">
        <f>Table2Stakeholders[[#This Row],[Farm Tax Scene Impact]]*Table2Stakeholders[[#This Row],[Farm Tax]]</f>
        <v>0</v>
      </c>
      <c r="Q44" cm="1">
        <f t="array" ref="Q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Scene_3_FARMTAX CHLfarm*Scene_3_FARMTAX SENfarm*Scene_3_FARMTAX PRESfarm*Scene_3_FARMTAX CHLdistrict*Scene_3_FARMTAX SENdistrict*Scene_3_FARMTAX PRESdistrict*Scene_3_FARMTAX CHLrepublicans*Scene_3_FARMTAX CHrepublicans*Scene_3_FARMTAX PErepublicans*Scene_3_FARMTAX PRESrepublicans*Scene_3_FARMTAX Rep_Political_Blowback</f>
        <v>1</v>
      </c>
      <c r="R44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</v>
      </c>
      <c r="S44">
        <f>Table2Stakeholders[[#This Row],[Corporate Tax]]*Table2Stakeholders[[#This Row],[Corporate Tax Scene Impact]]</f>
        <v>0</v>
      </c>
      <c r="T44" cm="1">
        <f t="array" ref="T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Scene_3_CORPTAX CHLfarm*Scene_3_CORPTAX SENfarm*Scene_3_CORPTAX PRESfarm*Scene_3_CORPTAX CHLdistrict*Scene_3_CORPTAX SENdistrict*Scene_3_CORPTAX PRESdistrict*Scene_3_CORPTAX CHLrepublicans*Scene_3_CORPTAX CHrepublicans*Scene_3_CORPTAX PErepublicans*Scene_3_CORPTAX PRESrepublicans*Scene_3_CORPTAX Rep_Political_Blowback</f>
        <v>1</v>
      </c>
      <c r="U44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</v>
      </c>
      <c r="V44">
        <f>Table2Stakeholders[[#This Row],[Water Law]]*Table2Stakeholders[[#This Row],[Water Law Scene Impact]]</f>
        <v>0</v>
      </c>
      <c r="W44" cm="1">
        <f t="array" ref="W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IF(Seller316="F1",0,1)*Scene_3_WATERLAW CHLfarm*Scene_3_WATERLAW SENfarm*Scene_3_WATERLAW PRESfarm*Scene_3_WATERLAW CHLdistrict*Scene_3_WATERLAW SENdistrict*Scene_3_WATERLAW PRESdistrict*Scene_3_WATERLAW CHLrepublicans*Scene_3_WATERLAW CHrepublicans*Scene_3_WATERLAW PErepublicans*Scene_3_WATERLAW PRESrepublicans*Scene_3_WATERLAW Rep_Political_Blowback</f>
        <v>1</v>
      </c>
      <c r="X44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</v>
      </c>
      <c r="Y44">
        <f>Table2Stakeholders[[#This Row],[PHX Mayor]]*Table2Stakeholders[[#This Row],[PHXMayor Scene Impact]]</f>
        <v>0</v>
      </c>
      <c r="Z44" cm="1">
        <f t="array" ref="Z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IF(Seller316="F1",0,1)*Scene_3_PHX CHLfarm*Scene_3_PHX SENfarm*Scene_3_PHX PRESfarm*Scene_3_PHX CHLdistrict*Scene_3_PHX SENdistrict*Scene_3_PHX PRESdistrict*Scene_3_PHX CHLrepublicans*Scene_3_PHX CHrepublicans*Scene_3_PHX PErepublicans*Scene_3_PHX PRESrepublicans*Scene_3_PHX Rep_Political_Blowback</f>
        <v>1</v>
      </c>
      <c r="AA44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4">
        <f>Table2Stakeholders[[#This Row],[CH Mayor]]*Table2Stakeholders[[#This Row],[CH Mayor Scene Impact]]</f>
        <v>0</v>
      </c>
      <c r="AC44" cm="1">
        <f t="array" ref="AC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IF(Seller316="F1",0,1)*Scene_3_CH CHLfarm*Scene_3_CH SENfarm*Scene_3_CH PRESfarm*Scene_3_CH CHLdistrict*Scene_3_CH SENdistrict*Scene_3_CH PRESdistrict*Scene_3_CH CHLrepublicans*Scene_3_CH CHrepublicans*Scene_3_CH PErepublicans*Scene_3_CH PRESrepublicans*Scene_3_CH Rep_Political_Blowback</f>
        <v>1</v>
      </c>
      <c r="AD44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4">
        <f>Table2Stakeholders[[#This Row],[Pres Senate]]*Table2Stakeholders[[#This Row],[PRES Scene Impact]]</f>
        <v>0</v>
      </c>
      <c r="AF44" cm="1">
        <f t="array" ref="AF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IF(Seller316="F1",0,1)*Scene_3_PRES CHLfarm*Scene_3_PRES SENfarm*Scene_3_PRES PRESfarm*Scene_3_PRES CHLdistrict*Scene_3_PRES SENdistrict*Scene_3_PRES PRESdistrict*Scene_3_PRES CHLrepublicans*Scene_3_PRES CHrepublicans*Scene_3_PRES PErepublicans*Scene_3_PRES PRESrepublicans*Scene_3_PRES Rep_Political_Blowback</f>
        <v>1</v>
      </c>
      <c r="AG44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4">
        <f>Table2Stakeholders[[#This Row],[US Senator]]*Table2Stakeholders[[#This Row],[SEN Scene Impact]]</f>
        <v>0</v>
      </c>
      <c r="AI44" cm="1">
        <f t="array" ref="AI44">1*IF(Seller31="F6",0,1)*IF(Seller32="F6",0,1)*IF(Seller33="F6",0,1)*IF(Seller34="F6",0,1)*IF(Seller35="F6",0,1)*IF(Seller36="F6",0,1)*IF(Seller37="F6",0,1)*IF(Seller38="F6",0,1)*IF(Seller39="F6",0,1)*IF(Seller310="F6",0,1)*IF(Seller311="F6",0,1)*IF(Seller312="F6",0,1)*IF(Seller313="F6",0,1)*IF(Seller314="F6",0,1)*IF(Seller315="F6",0,1)*IF(Seller316="F6",0,1)*IF(Seller316="F1",0,1)*Scene_3_SEN CHLfarm*Scene_3_SEN SENfarm*Scene_3_SEN PRESfarm*Scene_3_SEN CHLdistrict*Scene_3_SEN SENdistrict*Scene_3_SEN PRESdistrict*Scene_3_SEN CHLrepublicans*Scene_3_SEN CHrepublicans*Scene_3_SEN PErepublicans*Scene_3_SEN PRESrepublicans*Scene_3_SEN Rep_Political_Blowback</f>
        <v>1</v>
      </c>
      <c r="AJ44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</v>
      </c>
    </row>
    <row r="45" spans="1:38" x14ac:dyDescent="0.35">
      <c r="A45" t="str">
        <f>Table2Stakeholders[[#This Row],[Name ]]</f>
        <v>Gila River Feeds</v>
      </c>
      <c r="B45" t="str">
        <f>Table2Stakeholders[[#This Row],[Type]]</f>
        <v>Farm</v>
      </c>
      <c r="C45" t="str">
        <f>Table2Stakeholders[[#This Row],[Code]]</f>
        <v>F7</v>
      </c>
      <c r="D45" t="str">
        <f>Table2Stakeholders[[#This Row],[County]]</f>
        <v>Pinal</v>
      </c>
      <c r="E45" t="str">
        <f>Table2Stakeholders[[#This Row],[City]]</f>
        <v>Casa Grande</v>
      </c>
      <c r="F45">
        <f>Table2Stakeholders[[#This Row],[Leg District]]</f>
        <v>0</v>
      </c>
      <c r="G45">
        <f>Table2Stakeholders[[#This Row],[Acre-Feet Have]]</f>
        <v>10</v>
      </c>
      <c r="H45">
        <f>Table2Stakeholders[[#This Row],[Acre-Feet Demand]]</f>
        <v>0</v>
      </c>
      <c r="I45" t="str">
        <f>Table2Stakeholders[[#This Row],[Water Rights]]</f>
        <v>Low</v>
      </c>
      <c r="J45" t="str">
        <f>Table2Stakeholders[[#This Row],[Water Restriction?]]</f>
        <v>No</v>
      </c>
      <c r="K45">
        <f>Table2Stakeholders[[#This Row],[Water Price]]</f>
        <v>75</v>
      </c>
      <c r="L45">
        <f>Table2Stakeholders[[#This Row],[Cut 1]]</f>
        <v>0</v>
      </c>
      <c r="M45">
        <f>Table2Stakeholders[[#This Row],[Cut 2]]</f>
        <v>5</v>
      </c>
      <c r="N45">
        <f>Table2Stakeholders[[#This Row],[Political Weight]]</f>
        <v>1.3</v>
      </c>
      <c r="O45" t="str">
        <f>Table2Stakeholders[[#This Row],[Political Party]]</f>
        <v>Republican</v>
      </c>
      <c r="P45">
        <f>Table2Stakeholders[[#This Row],[Farm Tax Scene Impact]]*Table2Stakeholders[[#This Row],[Farm Tax]]</f>
        <v>1.3</v>
      </c>
      <c r="Q45" cm="1">
        <f t="array" ref="Q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Scene_3_FARMTAX CHLfarm*Scene_3_FARMTAX SENfarm*Scene_3_FARMTAX PRESfarm*Scene_3_FARMTAX CHLrepublicans*Scene_3_FARMTAX CHrepublicans*Scene_3_FARMTAX PErepublicans*Scene_3_FARMTAX PRESrepublicans*Scene_3_FARMTAX Rep_Political_Blowback</f>
        <v>1</v>
      </c>
      <c r="R45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1.6900000000000002</v>
      </c>
      <c r="S45">
        <f>Table2Stakeholders[[#This Row],[Corporate Tax]]*Table2Stakeholders[[#This Row],[Corporate Tax Scene Impact]]</f>
        <v>1.3</v>
      </c>
      <c r="T45" cm="1">
        <f t="array" ref="T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Scene_3_CORPTAX CHLfarm*Scene_3_CORPTAX SENfarm*Scene_3_CORPTAX PRESfarm*Scene_3_CORPTAX CHLrepublicans*Scene_3_CORPTAX CHrepublicans*Scene_3_CORPTAX PErepublicans*Scene_3_CORPTAX PRESrepublicans*Scene_3_CORPTAX Rep_Political_Blowback</f>
        <v>1</v>
      </c>
      <c r="U45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1.6900000000000002</v>
      </c>
      <c r="V45">
        <f>Table2Stakeholders[[#This Row],[Water Law]]*Table2Stakeholders[[#This Row],[Water Law Scene Impact]]</f>
        <v>0.5</v>
      </c>
      <c r="W45" cm="1">
        <f t="array" ref="W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IF(Seller316="F1",0,1)*Scene_3_WATERLAW CHLfarm*Scene_3_WATERLAW SENfarm*Scene_3_WATERLAW PRESfarm*Scene_3_WATERLAW CHLrepublicans*Scene_3_WATERLAW CHrepublicans*Scene_3_WATERLAW PErepublicans*Scene_3_WATERLAW PRESrepublicans*Scene_3_WATERLAW Rep_Political_Blowback</f>
        <v>1</v>
      </c>
      <c r="X45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0.38461538461538458</v>
      </c>
      <c r="Y45">
        <f>Table2Stakeholders[[#This Row],[PHX Mayor]]*Table2Stakeholders[[#This Row],[PHXMayor Scene Impact]]</f>
        <v>0</v>
      </c>
      <c r="Z45" cm="1">
        <f t="array" ref="Z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IF(Seller316="F1",0,1)*Scene_3_PHX CHLfarm*Scene_3_PHX SENfarm*Scene_3_PHX PRESfarm*Scene_3_PHX CHLrepublicans*Scene_3_PHX CHrepublicans*Scene_3_PHX PErepublicans*Scene_3_PHX PRESrepublicans*Scene_3_PHX Rep_Political_Blowback</f>
        <v>1</v>
      </c>
      <c r="AA45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5">
        <f>Table2Stakeholders[[#This Row],[CH Mayor]]*Table2Stakeholders[[#This Row],[CH Mayor Scene Impact]]</f>
        <v>0</v>
      </c>
      <c r="AC45" cm="1">
        <f t="array" ref="AC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IF(Seller316="F1",0,1)*Scene_3_CH CHLfarm*Scene_3_CH SENfarm*Scene_3_CH PRESfarm*Scene_3_CH CHLrepublicans*Scene_3_CH CHrepublicans*Scene_3_CH PErepublicans*Scene_3_CH PRESrepublicans*Scene_3_CH Rep_Political_Blowback</f>
        <v>1</v>
      </c>
      <c r="AD45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5">
        <f>Table2Stakeholders[[#This Row],[Pres Senate]]*Table2Stakeholders[[#This Row],[PRES Scene Impact]]</f>
        <v>0</v>
      </c>
      <c r="AF45" cm="1">
        <f t="array" ref="AF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IF(Seller316="F1",0,1)*Scene_3_PRES CHLfarm*Scene_3_PRES SENfarm*Scene_3_PRES PRESfarm*Scene_3_PRES CHLrepublicans*Scene_3_PRES CHrepublicans*Scene_3_PRES PErepublicans*Scene_3_PRES PRESrepublicans*Scene_3_PRES Rep_Political_Blowback</f>
        <v>1</v>
      </c>
      <c r="AG45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5">
        <f>Table2Stakeholders[[#This Row],[US Senator]]*Table2Stakeholders[[#This Row],[SEN Scene Impact]]</f>
        <v>0.5</v>
      </c>
      <c r="AI45" cm="1">
        <f t="array" ref="AI45">1*IF(Seller31="F7",0,1)*IF(Seller32="F7",0,1)*IF(Seller33="F7",0,1)*IF(Seller34="F7",0,1)*IF(Seller35="F7",0,1)*IF(Seller36="F7",0,1)*IF(Seller37="F7",0,1)*IF(Seller38="F7",0,1)*IF(Seller39="F7",0,1)*IF(Seller310="F7",0,1)*IF(Seller311="F7",0,1)*IF(Seller312="F7",0,1)*IF(Seller313="F7",0,1)*IF(Seller314="F7",0,1)*IF(Seller315="F7",0,1)*IF(Seller316="F7",0,1)*IF(Seller316="F1",0,1)*Scene_3_SEN CHLfarm*Scene_3_SEN SENfarm*Scene_3_SEN PRESfarm*Scene_3_SEN CHLrepublicans*Scene_3_SEN CHrepublicans*Scene_3_SEN PErepublicans*Scene_3_SEN PRESrepublicans*Scene_3_SEN Rep_Political_Blowback</f>
        <v>1</v>
      </c>
      <c r="AJ45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0.38461538461538458</v>
      </c>
    </row>
    <row r="46" spans="1:38" x14ac:dyDescent="0.35">
      <c r="A46" t="str">
        <f>Table2Stakeholders[[#This Row],[Name ]]</f>
        <v>Sonoran Greens</v>
      </c>
      <c r="B46" t="str">
        <f>Table2Stakeholders[[#This Row],[Type]]</f>
        <v>Farm</v>
      </c>
      <c r="C46" t="str">
        <f>Table2Stakeholders[[#This Row],[Code]]</f>
        <v>F8</v>
      </c>
      <c r="D46" t="str">
        <f>Table2Stakeholders[[#This Row],[County]]</f>
        <v>Maricopa</v>
      </c>
      <c r="E46" t="str">
        <f>Table2Stakeholders[[#This Row],[City]]</f>
        <v>Buckeye</v>
      </c>
      <c r="F46" t="str">
        <f>Table2Stakeholders[[#This Row],[Leg District]]</f>
        <v>Yes</v>
      </c>
      <c r="G46">
        <f>Table2Stakeholders[[#This Row],[Acre-Feet Have]]</f>
        <v>5</v>
      </c>
      <c r="H46">
        <f>Table2Stakeholders[[#This Row],[Acre-Feet Demand]]</f>
        <v>0</v>
      </c>
      <c r="I46" t="str">
        <f>Table2Stakeholders[[#This Row],[Water Rights]]</f>
        <v>High</v>
      </c>
      <c r="J46" t="str">
        <f>Table2Stakeholders[[#This Row],[Water Restriction?]]</f>
        <v>Yes</v>
      </c>
      <c r="K46">
        <f>Table2Stakeholders[[#This Row],[Water Price]]</f>
        <v>150</v>
      </c>
      <c r="L46">
        <f>Table2Stakeholders[[#This Row],[Cut 1]]</f>
        <v>0</v>
      </c>
      <c r="M46">
        <f>Table2Stakeholders[[#This Row],[Cut 2]]</f>
        <v>0</v>
      </c>
      <c r="N46">
        <f>Table2Stakeholders[[#This Row],[Political Weight]]</f>
        <v>1.1000000000000001</v>
      </c>
      <c r="O46" t="str">
        <f>Table2Stakeholders[[#This Row],[Political Party]]</f>
        <v>Independent</v>
      </c>
      <c r="P46">
        <f>Table2Stakeholders[[#This Row],[Farm Tax Scene Impact]]*Table2Stakeholders[[#This Row],[Farm Tax]]</f>
        <v>1.5</v>
      </c>
      <c r="Q46" cm="1">
        <f t="array" ref="Q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Scene_3_FARMTAX CHLfarm*Scene_3_FARMTAX SENfarm*Scene_3_FARMTAX PRESfarm*Scene_3_FARMTAX CHLdistrict*Scene_3_FARMTAX SENdistrict*Scene_3_FARMTAX PRESdistrict</f>
        <v>1</v>
      </c>
      <c r="R46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1.6500000000000001</v>
      </c>
      <c r="S46">
        <f>Table2Stakeholders[[#This Row],[Corporate Tax]]*Table2Stakeholders[[#This Row],[Corporate Tax Scene Impact]]</f>
        <v>0.9</v>
      </c>
      <c r="T46" cm="1">
        <f t="array" ref="T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Scene_3_CORPTAX CHLfarm*Scene_3_CORPTAX SENfarm*Scene_3_CORPTAX PRESfarm*Scene_3_CORPTAX CHLdistrict*Scene_3_CORPTAX SENdistrict*Scene_3_CORPTAX PRESdistrict</f>
        <v>1</v>
      </c>
      <c r="U46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0.81818181818181812</v>
      </c>
      <c r="V46">
        <f>Table2Stakeholders[[#This Row],[Water Law]]*Table2Stakeholders[[#This Row],[Water Law Scene Impact]]</f>
        <v>1.5</v>
      </c>
      <c r="W46" cm="1">
        <f t="array" ref="W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IF(Seller316="F1",0,1)*Scene_3_WATERLAW CHLfarm*Scene_3_WATERLAW SENfarm*Scene_3_WATERLAW PRESfarm*Scene_3_WATERLAW CHLdistrict*Scene_3_WATERLAW SENdistrict*Scene_3_WATERLAW PRESdistrict</f>
        <v>1</v>
      </c>
      <c r="X46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1.6500000000000001</v>
      </c>
      <c r="Y46">
        <f>Table2Stakeholders[[#This Row],[PHX Mayor]]*Table2Stakeholders[[#This Row],[PHXMayor Scene Impact]]</f>
        <v>0</v>
      </c>
      <c r="Z46" cm="1">
        <f t="array" ref="Z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IF(Seller316="F1",0,1)*Scene_3_PHX CHLfarm*Scene_3_PHX SENfarm*Scene_3_PHX PRESfarm*Scene_3_PHX CHLdistrict*Scene_3_PHX SENdistrict*Scene_3_PHX PRESdistrict</f>
        <v>1</v>
      </c>
      <c r="AA46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6">
        <f>Table2Stakeholders[[#This Row],[CH Mayor]]*Table2Stakeholders[[#This Row],[CH Mayor Scene Impact]]</f>
        <v>0</v>
      </c>
      <c r="AC46" cm="1">
        <f t="array" ref="AC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IF(Seller316="F1",0,1)*Scene_3_CH CHLfarm*Scene_3_CH SENfarm*Scene_3_CH PRESfarm*Scene_3_CH CHLdistrict*Scene_3_CH SENdistrict*Scene_3_CH PRESdistrict</f>
        <v>1</v>
      </c>
      <c r="AD46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6">
        <f>Table2Stakeholders[[#This Row],[Pres Senate]]*Table2Stakeholders[[#This Row],[PRES Scene Impact]]</f>
        <v>1.2349999999999999</v>
      </c>
      <c r="AF46" cm="1">
        <f t="array" ref="AF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IF(Seller316="F1",0,1)*Scene_3_PRES CHLfarm*Scene_3_PRES SENfarm*Scene_3_PRES PRESfarm*Scene_3_PRES CHLdistrict*Scene_3_PRES SENdistrict*Scene_3_PRES PRESdistrict</f>
        <v>1</v>
      </c>
      <c r="AG46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1.3585</v>
      </c>
      <c r="AH46">
        <f>Table2Stakeholders[[#This Row],[US Senator]]*Table2Stakeholders[[#This Row],[SEN Scene Impact]]</f>
        <v>0.56999999999999995</v>
      </c>
      <c r="AI46" cm="1">
        <f t="array" ref="AI46">1*IF(Seller31="F8",0,1)*IF(Seller32="F8",0,1)*IF(Seller33="F8",0,1)*IF(Seller34="F8",0,1)*IF(Seller35="F8",0,1)*IF(Seller36="F8",0,1)*IF(Seller37="F8",0,1)*IF(Seller38="F8",0,1)*IF(Seller39="F8",0,1)*IF(Seller310="F8",0,1)*IF(Seller311="F8",0,1)*IF(Seller312="F8",0,1)*IF(Seller313="F8",0,1)*IF(Seller314="F8",0,1)*IF(Seller315="F8",0,1)*IF(Seller316="F8",0,1)*IF(Seller316="F1",0,1)*Scene_3_SEN CHLfarm*Scene_3_SEN SENfarm*Scene_3_SEN PRESfarm*Scene_3_SEN CHLdistrict*Scene_3_SEN SENdistrict*Scene_3_SEN PRESdistrict</f>
        <v>1</v>
      </c>
      <c r="AJ46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0.51818181818181808</v>
      </c>
    </row>
    <row r="47" spans="1:38" x14ac:dyDescent="0.35">
      <c r="A47" t="str">
        <f>Table2Stakeholders[[#This Row],[Name ]]</f>
        <v>Everdell Acres</v>
      </c>
      <c r="B47" t="str">
        <f>Table2Stakeholders[[#This Row],[Type]]</f>
        <v>Farm</v>
      </c>
      <c r="C47" t="str">
        <f>Table2Stakeholders[[#This Row],[Code]]</f>
        <v>F9</v>
      </c>
      <c r="D47" t="str">
        <f>Table2Stakeholders[[#This Row],[County]]</f>
        <v>Maricopa</v>
      </c>
      <c r="E47" t="str">
        <f>Table2Stakeholders[[#This Row],[City]]</f>
        <v>Chandler</v>
      </c>
      <c r="F47">
        <f>Table2Stakeholders[[#This Row],[Leg District]]</f>
        <v>0</v>
      </c>
      <c r="G47">
        <f>Table2Stakeholders[[#This Row],[Acre-Feet Have]]</f>
        <v>5</v>
      </c>
      <c r="H47">
        <f>Table2Stakeholders[[#This Row],[Acre-Feet Demand]]</f>
        <v>0</v>
      </c>
      <c r="I47" t="str">
        <f>Table2Stakeholders[[#This Row],[Water Rights]]</f>
        <v>High</v>
      </c>
      <c r="J47" t="str">
        <f>Table2Stakeholders[[#This Row],[Water Restriction?]]</f>
        <v>Yes</v>
      </c>
      <c r="K47">
        <f>Table2Stakeholders[[#This Row],[Water Price]]</f>
        <v>150</v>
      </c>
      <c r="L47">
        <f>Table2Stakeholders[[#This Row],[Cut 1]]</f>
        <v>0</v>
      </c>
      <c r="M47">
        <f>Table2Stakeholders[[#This Row],[Cut 2]]</f>
        <v>0</v>
      </c>
      <c r="N47">
        <f>Table2Stakeholders[[#This Row],[Political Weight]]</f>
        <v>1.1000000000000001</v>
      </c>
      <c r="O47" t="str">
        <f>Table2Stakeholders[[#This Row],[Political Party]]</f>
        <v>Independent</v>
      </c>
      <c r="P47">
        <f>Table2Stakeholders[[#This Row],[Farm Tax Scene Impact]]*Table2Stakeholders[[#This Row],[Farm Tax]]</f>
        <v>1.3</v>
      </c>
      <c r="Q47" cm="1">
        <f t="array" ref="Q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Scene_3_FARMTAX CHLfarm*Scene_3_FARMTAX SENfarm*Scene_3_FARMTAX PRESfarm*Scene_3_FARMTAX CHLchandler*Scene_3_FARMTAX SENchandler*Scene_3_FARMTAX CHchandler</f>
        <v>1</v>
      </c>
      <c r="R47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1.4300000000000002</v>
      </c>
      <c r="S47">
        <f>Table2Stakeholders[[#This Row],[Corporate Tax]]*Table2Stakeholders[[#This Row],[Corporate Tax Scene Impact]]</f>
        <v>1.3</v>
      </c>
      <c r="T47" cm="1">
        <f t="array" ref="T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Scene_3_CORPTAX CHLfarm*Scene_3_CORPTAX SENfarm*Scene_3_CORPTAX PRESfarm*Scene_3_CORPTAX CHLchandler*Scene_3_CORPTAX SENchandler*Scene_3_CORPTAX CHchandler</f>
        <v>1</v>
      </c>
      <c r="U47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47">
        <f>Table2Stakeholders[[#This Row],[Water Law]]*Table2Stakeholders[[#This Row],[Water Law Scene Impact]]</f>
        <v>1.5</v>
      </c>
      <c r="W47" cm="1">
        <f t="array" ref="W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IF(Seller316="F1",0,1)*Scene_3_WATERLAW CHLfarm*Scene_3_WATERLAW SENfarm*Scene_3_WATERLAW PRESfarm*Scene_3_WATERLAW CHLchandler*Scene_3_WATERLAW SENchandler*Scene_3_WATERLAW CHchandler</f>
        <v>1</v>
      </c>
      <c r="X47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1.6500000000000001</v>
      </c>
      <c r="Y47">
        <f>Table2Stakeholders[[#This Row],[PHX Mayor]]*Table2Stakeholders[[#This Row],[PHXMayor Scene Impact]]</f>
        <v>0</v>
      </c>
      <c r="Z47" cm="1">
        <f t="array" ref="Z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IF(Seller316="F1",0,1)*Scene_3_PHX CHLfarm*Scene_3_PHX SENfarm*Scene_3_PHX PRESfarm*Scene_3_PHX CHLchandler*Scene_3_PHX SENchandler*Scene_3_PHX CHchandler</f>
        <v>1</v>
      </c>
      <c r="AA47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7">
        <f>Table2Stakeholders[[#This Row],[CH Mayor]]*Table2Stakeholders[[#This Row],[CH Mayor Scene Impact]]</f>
        <v>0.76</v>
      </c>
      <c r="AC47" cm="1">
        <f t="array" ref="AC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IF(Seller316="F1",0,1)*Scene_3_CH CHLfarm*Scene_3_CH SENfarm*Scene_3_CH PRESfarm*Scene_3_CH CHLchandler*Scene_3_CH SENchandler*Scene_3_CH CHchandler</f>
        <v>1</v>
      </c>
      <c r="AD47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0.69090909090909092</v>
      </c>
      <c r="AE47">
        <f>Table2Stakeholders[[#This Row],[Pres Senate]]*Table2Stakeholders[[#This Row],[PRES Scene Impact]]</f>
        <v>0</v>
      </c>
      <c r="AF47" cm="1">
        <f t="array" ref="AF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IF(Seller316="F1",0,1)*Scene_3_PRES CHLfarm*Scene_3_PRES SENfarm*Scene_3_PRES PRESfarm*Scene_3_PRES CHLchandler*Scene_3_PRES SENchandler*Scene_3_PRES CHchandler</f>
        <v>1</v>
      </c>
      <c r="AG47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7">
        <f>Table2Stakeholders[[#This Row],[US Senator]]*Table2Stakeholders[[#This Row],[SEN Scene Impact]]</f>
        <v>1.1399999999999999</v>
      </c>
      <c r="AI47" cm="1">
        <f t="array" ref="AI47">1*IF(Seller31="F9",0,1)*IF(Seller32="F9",0,1)*IF(Seller33="F9",0,1)*IF(Seller34="F9",0,1)*IF(Seller35="F9",0,1)*IF(Seller36="F9",0,1)*IF(Seller37="F9",0,1)*IF(Seller38="F9",0,1)*IF(Seller39="F9",0,1)*IF(Seller310="F9",0,1)*IF(Seller311="F9",0,1)*IF(Seller312="F9",0,1)*IF(Seller313="F9",0,1)*IF(Seller314="F9",0,1)*IF(Seller315="F9",0,1)*IF(Seller316="F9",0,1)*IF(Seller316="F1",0,1)*Scene_3_SEN CHLfarm*Scene_3_SEN SENfarm*Scene_3_SEN PRESfarm*Scene_3_SEN CHLchandler*Scene_3_SEN SENchandler*Scene_3_SEN CHchandler</f>
        <v>1</v>
      </c>
      <c r="AJ47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1.254</v>
      </c>
    </row>
    <row r="48" spans="1:38" x14ac:dyDescent="0.35">
      <c r="A48" t="str">
        <f>Table2Stakeholders[[#This Row],[Name ]]</f>
        <v>Sunrise Ranch</v>
      </c>
      <c r="B48" t="str">
        <f>Table2Stakeholders[[#This Row],[Type]]</f>
        <v>Company - Housing Dev</v>
      </c>
      <c r="C48" t="str">
        <f>Table2Stakeholders[[#This Row],[Code]]</f>
        <v>H1</v>
      </c>
      <c r="D48" t="str">
        <f>Table2Stakeholders[[#This Row],[County]]</f>
        <v>Maricopa</v>
      </c>
      <c r="E48" t="str">
        <f>Table2Stakeholders[[#This Row],[City]]</f>
        <v>Chandler</v>
      </c>
      <c r="F48">
        <f>Table2Stakeholders[[#This Row],[Leg District]]</f>
        <v>0</v>
      </c>
      <c r="G48">
        <f>Table2Stakeholders[[#This Row],[Acre-Feet Have]]</f>
        <v>3</v>
      </c>
      <c r="H48">
        <f>Table2Stakeholders[[#This Row],[Acre-Feet Demand]]</f>
        <v>0</v>
      </c>
      <c r="I48" t="str">
        <f>Table2Stakeholders[[#This Row],[Water Rights]]</f>
        <v>Low</v>
      </c>
      <c r="J48" t="str">
        <f>Table2Stakeholders[[#This Row],[Water Restriction?]]</f>
        <v>No</v>
      </c>
      <c r="K48">
        <f>Table2Stakeholders[[#This Row],[Water Price]]</f>
        <v>200</v>
      </c>
      <c r="L48">
        <f>Table2Stakeholders[[#This Row],[Cut 1]]</f>
        <v>3</v>
      </c>
      <c r="M48">
        <f>Table2Stakeholders[[#This Row],[Cut 2]]</f>
        <v>0</v>
      </c>
      <c r="N48">
        <f>Table2Stakeholders[[#This Row],[Political Weight]]</f>
        <v>1.1000000000000001</v>
      </c>
      <c r="O48" t="str">
        <f>Table2Stakeholders[[#This Row],[Political Party]]</f>
        <v>Democrat</v>
      </c>
      <c r="P48">
        <f>Table2Stakeholders[[#This Row],[Farm Tax Scene Impact]]*Table2Stakeholders[[#This Row],[Farm Tax]]</f>
        <v>0.4</v>
      </c>
      <c r="Q48" cm="1">
        <f t="array" ref="Q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FARMTAX CHLcomp*Scene_3_FARMTAX SENcomp*Scene_3_FARMTAX CHLchandler*Scene_3_FARMTAX SENchandler*Scene_3_FARMTAX CHchandler*Scene_3_FARMTAX PHXdemocrats*Scene_3_FARMTAX SENdemocrats*Scene_3_FARMTAX Dem_Political_Blowback</f>
        <v>1</v>
      </c>
      <c r="R48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0.36363636363636365</v>
      </c>
      <c r="S48">
        <f>Table2Stakeholders[[#This Row],[Corporate Tax]]*Table2Stakeholders[[#This Row],[Corporate Tax Scene Impact]]</f>
        <v>1.1000000000000001</v>
      </c>
      <c r="T48" cm="1">
        <f t="array" ref="T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CORPTAX CHLcomp*Scene_3_CORPTAX SENcomp*Scene_3_CORPTAX CHLchandler*Scene_3_CORPTAX SENchandler*Scene_3_CORPTAX CHchandler*Scene_3_CORPTAX PHXdemocrats*Scene_3_CORPTAX SENdemocrats*Scene_3_CORPTAX Dem_Political_Blowback</f>
        <v>1</v>
      </c>
      <c r="U48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1.2100000000000002</v>
      </c>
      <c r="V48">
        <f>Table2Stakeholders[[#This Row],[Water Law]]*Table2Stakeholders[[#This Row],[Water Law Scene Impact]]</f>
        <v>0.9</v>
      </c>
      <c r="W48" cm="1">
        <f t="array" ref="W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WATERLAW CHLcomp*Scene_3_WATERLAW SENcomp*Scene_3_WATERLAW CHLchandler*Scene_3_WATERLAW SENchandler*Scene_3_WATERLAW CHchandler*Scene_3_WATERLAW PHXdemocrats*Scene_3_WATERLAW SENdemocrats*Scene_3_WATERLAW Dem_Political_Blowback</f>
        <v>1</v>
      </c>
      <c r="X48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0.81818181818181812</v>
      </c>
      <c r="Y48">
        <f>Table2Stakeholders[[#This Row],[PHX Mayor]]*Table2Stakeholders[[#This Row],[PHXMayor Scene Impact]]</f>
        <v>0</v>
      </c>
      <c r="Z48" cm="1">
        <f t="array" ref="Z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PHX CHLcomp*Scene_3_PHX SENcomp*Scene_3_PHX CHLchandler*Scene_3_PHX SENchandler*Scene_3_PHX CHchandler*Scene_3_PHX PHXdemocrats*Scene_3_PHX SENdemocrats*Scene_3_PHX Dem_Political_Blowback</f>
        <v>1</v>
      </c>
      <c r="AA48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48">
        <f>Table2Stakeholders[[#This Row],[CH Mayor]]*Table2Stakeholders[[#This Row],[CH Mayor Scene Impact]]</f>
        <v>1.3</v>
      </c>
      <c r="AC48" cm="1">
        <f t="array" ref="AC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CH CHLcomp*Scene_3_CH SENcomp*Scene_3_CH CHLchandler*Scene_3_CH SENchandler*Scene_3_CH CHchandler*Scene_3_CH PHXdemocrats*Scene_3_CH SENdemocrats*Scene_3_CH Dem_Political_Blowback</f>
        <v>1</v>
      </c>
      <c r="AD48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1.4300000000000002</v>
      </c>
      <c r="AE48">
        <f>Table2Stakeholders[[#This Row],[Pres Senate]]*Table2Stakeholders[[#This Row],[PRES Scene Impact]]</f>
        <v>0</v>
      </c>
      <c r="AF48" cm="1">
        <f t="array" ref="AF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PRES CHLcomp*Scene_3_PRES SENcomp*Scene_3_PRES CHLchandler*Scene_3_PRES SENchandler*Scene_3_PRES CHchandler*Scene_3_PRES PHXdemocrats*Scene_3_PRES SENdemocrats*Scene_3_PRES Dem_Political_Blowback</f>
        <v>1</v>
      </c>
      <c r="AG48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8">
        <f>Table2Stakeholders[[#This Row],[US Senator]]*Table2Stakeholders[[#This Row],[SEN Scene Impact]]</f>
        <v>1.47</v>
      </c>
      <c r="AI48" cm="1">
        <f t="array" ref="AI48">1*IF(Seller31="H1",0,1)*IF(Seller32="H1",0,1)*IF(Seller33="H1",0,1)*IF(Seller34="H1",0,1)*IF(Seller35="H1",0,1)*IF(Seller36="H1",0,1)*IF(Seller37="H1",0,1)*IF(Seller38="H1",0,1)*IF(Seller39="H1",0,1)*IF(Seller310="H1",0,1)*IF(Seller311="H1",0,1)*IF(Seller312="H1",0,1)*IF(Seller313="H1",0,1)*IF(Seller314="H1",0,1)*IF(Seller315="H1",0,1)*IF(Seller316="H1",0,1)*Scene_3_SEN CHLcomp*Scene_3_SEN SENcomp*Scene_3_SEN CHLchandler*Scene_3_SEN SENchandler*Scene_3_SEN CHchandler*Scene_3_SEN PHXdemocrats*Scene_3_SEN SENdemocrats*Scene_3_SEN Dem_Political_Blowback</f>
        <v>1</v>
      </c>
      <c r="AJ48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1.617</v>
      </c>
    </row>
    <row r="49" spans="1:38" x14ac:dyDescent="0.35">
      <c r="A49" t="str">
        <f>Table2Stakeholders[[#This Row],[Name ]]</f>
        <v>Hope Medical Services</v>
      </c>
      <c r="B49" t="str">
        <f>Table2Stakeholders[[#This Row],[Type]]</f>
        <v>Company - Housing Dev</v>
      </c>
      <c r="C49" t="str">
        <f>Table2Stakeholders[[#This Row],[Code]]</f>
        <v>H10</v>
      </c>
      <c r="D49" t="str">
        <f>Table2Stakeholders[[#This Row],[County]]</f>
        <v>Maricopa</v>
      </c>
      <c r="E49" t="str">
        <f>Table2Stakeholders[[#This Row],[City]]</f>
        <v>Phoenix</v>
      </c>
      <c r="F49">
        <f>Table2Stakeholders[[#This Row],[Leg District]]</f>
        <v>0</v>
      </c>
      <c r="G49">
        <f>Table2Stakeholders[[#This Row],[Acre-Feet Have]]</f>
        <v>0</v>
      </c>
      <c r="H49">
        <f>Table2Stakeholders[[#This Row],[Acre-Feet Demand]]</f>
        <v>3</v>
      </c>
      <c r="I49">
        <f>Table2Stakeholders[[#This Row],[Water Rights]]</f>
        <v>0</v>
      </c>
      <c r="J49" t="str">
        <f>Table2Stakeholders[[#This Row],[Water Restriction?]]</f>
        <v>No</v>
      </c>
      <c r="K49" t="str">
        <f>Table2Stakeholders[[#This Row],[Water Price]]</f>
        <v>Central AZ</v>
      </c>
      <c r="L49">
        <f>Table2Stakeholders[[#This Row],[Cut 1]]</f>
        <v>0</v>
      </c>
      <c r="M49">
        <f>Table2Stakeholders[[#This Row],[Cut 2]]</f>
        <v>0</v>
      </c>
      <c r="N49">
        <f>Table2Stakeholders[[#This Row],[Political Weight]]</f>
        <v>1.5</v>
      </c>
      <c r="O49" t="str">
        <f>Table2Stakeholders[[#This Row],[Political Party]]</f>
        <v>Democrat</v>
      </c>
      <c r="P49">
        <f>Table2Stakeholders[[#This Row],[Farm Tax Scene Impact]]*Table2Stakeholders[[#This Row],[Farm Tax]]</f>
        <v>1.1000000000000001</v>
      </c>
      <c r="Q49" cm="1">
        <f t="array" ref="Q49">1*Scene_3_FARMTAX CHLcomp*Scene_3_FARMTAX SENcomp*Scene_3_FARMTAX CHLphoenix*Scene_3_FARMTAX SENphoenix*Scene_3_FARMTAX PHXphoenix*Scene_3_FARMTAX PHXdemocrats*Scene_3_FARMTAX SENdemocrats*Scene_3_FARMTAX Dem_Political_Blowback</f>
        <v>1</v>
      </c>
      <c r="R49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1.6500000000000001</v>
      </c>
      <c r="S49">
        <f>Table2Stakeholders[[#This Row],[Corporate Tax]]*Table2Stakeholders[[#This Row],[Corporate Tax Scene Impact]]</f>
        <v>0</v>
      </c>
      <c r="T49" cm="1">
        <f t="array" ref="T49">1*Scene_3_CORPTAX CHLcomp*Scene_3_CORPTAX SENcomp*Scene_3_CORPTAX CHLphoenix*Scene_3_CORPTAX SENphoenix*Scene_3_CORPTAX PHXphoenix*Scene_3_CORPTAX PHXdemocrats*Scene_3_CORPTAX SENdemocrats*Scene_3_CORPTAX Dem_Political_Blowback</f>
        <v>1</v>
      </c>
      <c r="U49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</v>
      </c>
      <c r="V49">
        <f>Table2Stakeholders[[#This Row],[Water Law]]*Table2Stakeholders[[#This Row],[Water Law Scene Impact]]</f>
        <v>1.4</v>
      </c>
      <c r="W49" cm="1">
        <f t="array" ref="W49">1*Scene_3_WATERLAW CHLcomp*Scene_3_WATERLAW SENcomp*Scene_3_WATERLAW CHLphoenix*Scene_3_WATERLAW SENphoenix*Scene_3_WATERLAW PHXphoenix*Scene_3_WATERLAW PHXdemocrats*Scene_3_WATERLAW SENdemocrats*Scene_3_WATERLAW Dem_Political_Blowback</f>
        <v>1</v>
      </c>
      <c r="X49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2.0999999999999996</v>
      </c>
      <c r="Y49">
        <f>Table2Stakeholders[[#This Row],[PHX Mayor]]*Table2Stakeholders[[#This Row],[PHXMayor Scene Impact]]</f>
        <v>0.9</v>
      </c>
      <c r="Z49" cm="1">
        <f t="array" ref="Z49">1*Scene_3_PHX CHLcomp*Scene_3_PHX SENcomp*Scene_3_PHX CHLphoenix*Scene_3_PHX SENphoenix*Scene_3_PHX PHXphoenix*Scene_3_PHX PHXdemocrats*Scene_3_PHX SENdemocrats*Scene_3_PHX Dem_Political_Blowback*Scene_3_PHX Dem_Political_Blowback*IF(AND(Seller31="PHX",Buyer31="H10"),1.1,1)*IF(AND(Seller32="PHX",Buyer32="H10"),1.1,1)*IF(AND(Seller33="PHX",Buyer33="H10"),1.1,1)*IF(AND(Seller34="PHX",Buyer34="H10"),1.1,1)*IF(AND(Seller35="PHX",Buyer35="H10"),1.1,1)*IF(AND(Seller36="PHX",Buyer36="H10"),1.1,1)*IF(AND(Seller37="PHX",Buyer37="H10"),1.1,1)*IF(AND(Seller38="PHX",Buyer38="H10"),1.1,1)*IF(AND(Seller39="PHX",Buyer39="H10"),1.1,1)*IF(AND(Seller310="PHX",Buyer310="H10"),1.1,1)*IF(AND(Seller311="PHX",Buyer311="H10"),1.1,1)*IF(AND(Seller312="PHX",Buyer312="H10"),1.1,1)*IF(AND(Seller313="PHX",Buyer313="H10"),1.1,1)*IF(AND(Seller314="PHX",Buyer314="H10"),1.1,1)*IF(AND(Seller315="PHX",Buyer315="H10"),1.1,1)*IF(AND(Seller316="PHX",Buyer316="H10"),1.1,1)</f>
        <v>1</v>
      </c>
      <c r="AA49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0.6</v>
      </c>
      <c r="AB49">
        <f>Table2Stakeholders[[#This Row],[CH Mayor]]*Table2Stakeholders[[#This Row],[CH Mayor Scene Impact]]</f>
        <v>0</v>
      </c>
      <c r="AC49" cm="1">
        <f t="array" ref="AC49">1*Scene_3_CH CHLcomp*Scene_3_CH SENcomp*Scene_3_CH CHLphoenix*Scene_3_CH SENphoenix*Scene_3_CH PHXphoenix*Scene_3_CH PHXdemocrats*Scene_3_CH SENdemocrats*Scene_3_CH Dem_Political_Blowback</f>
        <v>1</v>
      </c>
      <c r="AD49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49">
        <f>Table2Stakeholders[[#This Row],[Pres Senate]]*Table2Stakeholders[[#This Row],[PRES Scene Impact]]</f>
        <v>0</v>
      </c>
      <c r="AF49" cm="1">
        <f t="array" ref="AF49">1*Scene_3_PRES CHLcomp*Scene_3_PRES SENcomp*Scene_3_PRES CHLphoenix*Scene_3_PRES SENphoenix*Scene_3_PRES PHXphoenix*Scene_3_PRES PHXdemocrats*Scene_3_PRES SENdemocrats*Scene_3_PRES Dem_Political_Blowback</f>
        <v>1</v>
      </c>
      <c r="AG49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49">
        <f>Table2Stakeholders[[#This Row],[US Senator]]*Table2Stakeholders[[#This Row],[SEN Scene Impact]]</f>
        <v>1.1399999999999999</v>
      </c>
      <c r="AI49" cm="1">
        <f t="array" ref="AI49">1*Scene_3_SEN CHLcomp*Scene_3_SEN SENcomp*Scene_3_SEN CHLphoenix*Scene_3_SEN SENphoenix*Scene_3_SEN PHXphoenix*Scene_3_SEN PHXdemocrats*Scene_3_SEN SENdemocrats*Scene_3_SEN Dem_Political_Blowback</f>
        <v>1</v>
      </c>
      <c r="AJ49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1.71</v>
      </c>
    </row>
    <row r="50" spans="1:38" x14ac:dyDescent="0.35">
      <c r="A50" t="str">
        <f>Table2Stakeholders[[#This Row],[Name ]]</f>
        <v>Oasis Gardens</v>
      </c>
      <c r="B50" t="str">
        <f>Table2Stakeholders[[#This Row],[Type]]</f>
        <v>Company - Housing Dev</v>
      </c>
      <c r="C50" t="str">
        <f>Table2Stakeholders[[#This Row],[Code]]</f>
        <v>H11</v>
      </c>
      <c r="D50" t="str">
        <f>Table2Stakeholders[[#This Row],[County]]</f>
        <v>Maricopa</v>
      </c>
      <c r="E50" t="str">
        <f>Table2Stakeholders[[#This Row],[City]]</f>
        <v>Chandler</v>
      </c>
      <c r="F50">
        <f>Table2Stakeholders[[#This Row],[Leg District]]</f>
        <v>0</v>
      </c>
      <c r="G50">
        <f>Table2Stakeholders[[#This Row],[Acre-Feet Have]]</f>
        <v>0</v>
      </c>
      <c r="H50">
        <f>Table2Stakeholders[[#This Row],[Acre-Feet Demand]]</f>
        <v>3</v>
      </c>
      <c r="I50">
        <f>Table2Stakeholders[[#This Row],[Water Rights]]</f>
        <v>0</v>
      </c>
      <c r="J50" t="str">
        <f>Table2Stakeholders[[#This Row],[Water Restriction?]]</f>
        <v>No</v>
      </c>
      <c r="K50" t="str">
        <f>Table2Stakeholders[[#This Row],[Water Price]]</f>
        <v>Central AZ</v>
      </c>
      <c r="L50">
        <f>Table2Stakeholders[[#This Row],[Cut 1]]</f>
        <v>0</v>
      </c>
      <c r="M50">
        <f>Table2Stakeholders[[#This Row],[Cut 2]]</f>
        <v>0</v>
      </c>
      <c r="N50">
        <f>Table2Stakeholders[[#This Row],[Political Weight]]</f>
        <v>1.3</v>
      </c>
      <c r="O50" t="str">
        <f>Table2Stakeholders[[#This Row],[Political Party]]</f>
        <v>Democrat</v>
      </c>
      <c r="P50">
        <f>Table2Stakeholders[[#This Row],[Farm Tax Scene Impact]]*Table2Stakeholders[[#This Row],[Farm Tax]]</f>
        <v>1.1000000000000001</v>
      </c>
      <c r="Q50" cm="1">
        <f t="array" ref="Q50">1*Scene_3_FARMTAX CHLcomp*Scene_3_FARMTAX SENcomp*Scene_3_FARMTAX CHLchandler*Scene_3_FARMTAX SENchandler*Scene_3_FARMTAX CHchandler*Scene_3_FARMTAX PHXdemocrats*Scene_3_FARMTAX SENdemocrats*Scene_3_FARMTAX Dem_Political_Blowback</f>
        <v>1</v>
      </c>
      <c r="R50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1.4300000000000002</v>
      </c>
      <c r="S50">
        <f>Table2Stakeholders[[#This Row],[Corporate Tax]]*Table2Stakeholders[[#This Row],[Corporate Tax Scene Impact]]</f>
        <v>0.5</v>
      </c>
      <c r="T50" cm="1">
        <f t="array" ref="T50">1*Scene_3_CORPTAX CHLcomp*Scene_3_CORPTAX SENcomp*Scene_3_CORPTAX CHLchandler*Scene_3_CORPTAX SENchandler*Scene_3_CORPTAX CHchandler*Scene_3_CORPTAX PHXdemocrats*Scene_3_CORPTAX SENdemocrats*Scene_3_CORPTAX Dem_Political_Blowback</f>
        <v>1</v>
      </c>
      <c r="U50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0.38461538461538458</v>
      </c>
      <c r="V50">
        <f>Table2Stakeholders[[#This Row],[Water Law]]*Table2Stakeholders[[#This Row],[Water Law Scene Impact]]</f>
        <v>1.4</v>
      </c>
      <c r="W50" cm="1">
        <f t="array" ref="W50">1*Scene_3_WATERLAW CHLcomp*Scene_3_WATERLAW SENcomp*Scene_3_WATERLAW CHLchandler*Scene_3_WATERLAW SENchandler*Scene_3_WATERLAW CHchandler*Scene_3_WATERLAW PHXdemocrats*Scene_3_WATERLAW SENdemocrats*Scene_3_WATERLAW Dem_Political_Blowback</f>
        <v>1</v>
      </c>
      <c r="X50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1.8199999999999998</v>
      </c>
      <c r="Y50">
        <f>Table2Stakeholders[[#This Row],[PHX Mayor]]*Table2Stakeholders[[#This Row],[PHXMayor Scene Impact]]</f>
        <v>0</v>
      </c>
      <c r="Z50" cm="1">
        <f t="array" ref="Z50">1*Scene_3_PHX CHLcomp*Scene_3_PHX SENcomp*Scene_3_PHX CHLchandler*Scene_3_PHX SENchandler*Scene_3_PHX CHchandler*Scene_3_PHX PHXdemocrats*Scene_3_PHX SENdemocrats*Scene_3_PHX Dem_Political_Blowback*Scene_3_PHX Dem_Political_Blowback</f>
        <v>1</v>
      </c>
      <c r="AA50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0">
        <f>Table2Stakeholders[[#This Row],[CH Mayor]]*Table2Stakeholders[[#This Row],[CH Mayor Scene Impact]]</f>
        <v>0.63</v>
      </c>
      <c r="AC50" cm="1">
        <f t="array" ref="AC50">1*Scene_3_CH CHLcomp*Scene_3_CH SENcomp*Scene_3_CH CHLchandler*Scene_3_CH SENchandler*Scene_3_CH CHchandler*Scene_3_CH PHXdemocrats*Scene_3_CH SENdemocrats*Scene_3_CH Dem_Political_Blowback*IF(S3_PRES_VOTE_WATERLAW=1,1.2,1)*IF(AND(Seller31="CH",Buyer31="H11"),1.1,1)*IF(AND(Seller32="CH",Buyer32="H11"),1.1,1)*IF(AND(Seller33="CH",Buyer33="H11"),1.1,1)*IF(AND(Seller34="CH",Buyer34="H11"),1.1,1)*IF(AND(Seller35="CH",Buyer35="H11"),1.1,1)*IF(AND(Seller36="CH",Buyer36="H11"),1.1,1)*IF(AND(Seller37="CH",Buyer37="H11"),1.1,1)*IF(AND(Seller38="CH",Buyer38="H11"),1.1,1)*IF(AND(Seller39="CH",Buyer39="H11"),1.1,1)*IF(AND(Seller310="CH",Buyer310="H11"),1.1,1)*IF(AND(Seller311="CH",Buyer311="H11"),1.1,1)*IF(AND(Seller312="CH",Buyer312="H11"),1.1,1)*IF(AND(Seller313="CH",Buyer313="H11"),1.1,1)*IF(AND(Seller314="CH",Buyer314="H11"),1.1,1)*IF(AND(Seller315="CH",Buyer315="H11"),1.1,1)*IF(AND(Seller316="CH",Buyer316="H11"),1.1,1)</f>
        <v>1</v>
      </c>
      <c r="AD50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0.48461538461538456</v>
      </c>
      <c r="AE50">
        <f>Table2Stakeholders[[#This Row],[Pres Senate]]*Table2Stakeholders[[#This Row],[PRES Scene Impact]]</f>
        <v>0</v>
      </c>
      <c r="AF50" cm="1">
        <f t="array" ref="AF50">1*Scene_3_PRES CHLcomp*Scene_3_PRES SENcomp*Scene_3_PRES CHLchandler*Scene_3_PRES SENchandler*Scene_3_PRES CHchandler*Scene_3_PRES PHXdemocrats*Scene_3_PRES SENdemocrats*Scene_3_PRES Dem_Political_Blowback</f>
        <v>1</v>
      </c>
      <c r="AG50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0">
        <f>Table2Stakeholders[[#This Row],[US Senator]]*Table2Stakeholders[[#This Row],[SEN Scene Impact]]</f>
        <v>1.3</v>
      </c>
      <c r="AI50" cm="1">
        <f t="array" ref="AI50">1*Scene_3_SEN CHLcomp*Scene_3_SEN SENcomp*Scene_3_SEN CHLchandler*Scene_3_SEN SENchandler*Scene_3_SEN CHchandler*Scene_3_SEN PHXdemocrats*Scene_3_SEN SENdemocrats*Scene_3_SEN Dem_Political_Blowback</f>
        <v>1</v>
      </c>
      <c r="AJ50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1.6900000000000002</v>
      </c>
      <c r="AK50" t="s">
        <v>832</v>
      </c>
    </row>
    <row r="51" spans="1:38" x14ac:dyDescent="0.35">
      <c r="A51" t="str">
        <f>Table2Stakeholders[[#This Row],[Name ]]</f>
        <v>Prickly Pear Ranch</v>
      </c>
      <c r="B51" t="str">
        <f>Table2Stakeholders[[#This Row],[Type]]</f>
        <v>Company - Housing Dev</v>
      </c>
      <c r="C51" t="str">
        <f>Table2Stakeholders[[#This Row],[Code]]</f>
        <v>H2</v>
      </c>
      <c r="D51" t="str">
        <f>Table2Stakeholders[[#This Row],[County]]</f>
        <v>Maricopa</v>
      </c>
      <c r="E51" t="str">
        <f>Table2Stakeholders[[#This Row],[City]]</f>
        <v>Phoenix</v>
      </c>
      <c r="F51">
        <f>Table2Stakeholders[[#This Row],[Leg District]]</f>
        <v>0</v>
      </c>
      <c r="G51">
        <f>Table2Stakeholders[[#This Row],[Acre-Feet Have]]</f>
        <v>0</v>
      </c>
      <c r="H51">
        <f>Table2Stakeholders[[#This Row],[Acre-Feet Demand]]</f>
        <v>3</v>
      </c>
      <c r="I51" t="str">
        <f>Table2Stakeholders[[#This Row],[Water Rights]]</f>
        <v xml:space="preserve"> </v>
      </c>
      <c r="J51" t="str">
        <f>Table2Stakeholders[[#This Row],[Water Restriction?]]</f>
        <v>No</v>
      </c>
      <c r="K51" t="str">
        <f>Table2Stakeholders[[#This Row],[Water Price]]</f>
        <v>Central AZ</v>
      </c>
      <c r="L51">
        <f>Table2Stakeholders[[#This Row],[Cut 1]]</f>
        <v>0</v>
      </c>
      <c r="M51">
        <f>Table2Stakeholders[[#This Row],[Cut 2]]</f>
        <v>0</v>
      </c>
      <c r="N51">
        <f>Table2Stakeholders[[#This Row],[Political Weight]]</f>
        <v>1.2</v>
      </c>
      <c r="O51" t="str">
        <f>Table2Stakeholders[[#This Row],[Political Party]]</f>
        <v>Independent</v>
      </c>
      <c r="P51">
        <f>Table2Stakeholders[[#This Row],[Farm Tax Scene Impact]]*Table2Stakeholders[[#This Row],[Farm Tax]]</f>
        <v>0.4</v>
      </c>
      <c r="Q51" cm="1">
        <f t="array" ref="Q51">1*Scene_3_FARMTAX CHLcomp*Scene_3_FARMTAX SENcomp*Scene_3_FARMTAX CHLphoenix*Scene_3_FARMTAX SENphoenix*Scene_3_FARMTAX PHXphoenix</f>
        <v>1</v>
      </c>
      <c r="R51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0.33333333333333337</v>
      </c>
      <c r="S51">
        <f>Table2Stakeholders[[#This Row],[Corporate Tax]]*Table2Stakeholders[[#This Row],[Corporate Tax Scene Impact]]</f>
        <v>1.3</v>
      </c>
      <c r="T51" cm="1">
        <f t="array" ref="T51">1*Scene_3_CORPTAX CHLcomp*Scene_3_CORPTAX SENcomp*Scene_3_CORPTAX CHLphoenix*Scene_3_CORPTAX SENphoenix*Scene_3_CORPTAX PHXphoenix</f>
        <v>1</v>
      </c>
      <c r="U51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1.56</v>
      </c>
      <c r="V51">
        <f>Table2Stakeholders[[#This Row],[Water Law]]*Table2Stakeholders[[#This Row],[Water Law Scene Impact]]</f>
        <v>1.5</v>
      </c>
      <c r="W51" cm="1">
        <f t="array" ref="W51">1*Scene_3_WATERLAW CHLcomp*Scene_3_WATERLAW SENcomp*Scene_3_WATERLAW CHLphoenix*Scene_3_WATERLAW SENphoenix*Scene_3_WATERLAW PHXphoenix</f>
        <v>1</v>
      </c>
      <c r="X51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1.7999999999999998</v>
      </c>
      <c r="Y51">
        <f>Table2Stakeholders[[#This Row],[PHX Mayor]]*Table2Stakeholders[[#This Row],[PHXMayor Scene Impact]]</f>
        <v>0.47499999999999998</v>
      </c>
      <c r="Z51" cm="1">
        <f t="array" ref="Z51">1*Scene_3_PHX CHLcomp*Scene_3_PHX SENcomp*Scene_3_PHX CHLphoenix*Scene_3_PHX SENphoenix*Scene_3_PHX PHXphoenix*IF(AND(Seller31="PHX",Buyer31="h2"),1.1,1)*IF(AND(Seller32="PHX",Buyer32="h2"),1.1,1)*IF(AND(Seller33="PHX",Buyer33="h2"),1.1,1)*IF(AND(Seller34="PHX",Buyer34="h2"),1.1,1)*IF(AND(Seller35="PHX",Buyer35="h2"),1.1,1)*IF(AND(Seller36="PHX",Buyer36="h2"),1.1,1)*IF(AND(Seller37="PHX",Buyer37="h2"),1.1,1)*IF(AND(Seller38="PHX",Buyer38="h2"),1.1,1)*IF(AND(Seller39="PHX",Buyer39="h2"),1.1,1)*IF(AND(Seller310="PHX",Buyer310="h2"),1.1,1)*IF(AND(Seller311="PHX",Buyer311="h2"),1.1,1)*IF(AND(Seller312="PHX",Buyer312="h2"),1.1,1)*IF(AND(Seller313="PHX",Buyer313="h2"),1.1,1)*IF(AND(Seller314="PHX",Buyer314="h2"),1.1,1)*IF(AND(Seller315="PHX",Buyer315="h2"),1.1,1)*IF(AND(Seller316="PHX",Buyer316="h2"),1.1,1)</f>
        <v>1</v>
      </c>
      <c r="AA51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0.39583333333333331</v>
      </c>
      <c r="AB51">
        <f>Table2Stakeholders[[#This Row],[CH Mayor]]*Table2Stakeholders[[#This Row],[CH Mayor Scene Impact]]</f>
        <v>0</v>
      </c>
      <c r="AC51" cm="1">
        <f t="array" ref="AC51">1*Scene_3_CH CHLcomp*Scene_3_CH SENcomp*Scene_3_CH CHLphoenix*Scene_3_CH SENphoenix*Scene_3_CH PHXphoenix</f>
        <v>1</v>
      </c>
      <c r="AD51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1">
        <f>Table2Stakeholders[[#This Row],[Pres Senate]]*Table2Stakeholders[[#This Row],[PRES Scene Impact]]</f>
        <v>0</v>
      </c>
      <c r="AF51" cm="1">
        <f t="array" ref="AF51">1*Scene_3_PRES CHLcomp*Scene_3_PRES SENcomp*Scene_3_PRES CHLphoenix*Scene_3_PRES SENphoenix*Scene_3_PRES PHXphoenix</f>
        <v>1</v>
      </c>
      <c r="AG51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1">
        <f>Table2Stakeholders[[#This Row],[US Senator]]*Table2Stakeholders[[#This Row],[SEN Scene Impact]]</f>
        <v>0.95</v>
      </c>
      <c r="AI51" cm="1">
        <f t="array" ref="AI51">1*Scene_3_SEN CHLcomp*Scene_3_SEN SENcomp*Scene_3_SEN CHLphoenix*Scene_3_SEN SENphoenix*Scene_3_SEN PHXphoenix</f>
        <v>1</v>
      </c>
      <c r="AJ51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0.79166666666666663</v>
      </c>
    </row>
    <row r="52" spans="1:38" x14ac:dyDescent="0.35">
      <c r="A52" t="str">
        <f>Table2Stakeholders[[#This Row],[Name ]]</f>
        <v>Hassayampa Village</v>
      </c>
      <c r="B52" t="str">
        <f>Table2Stakeholders[[#This Row],[Type]]</f>
        <v>Company - Housing Dev</v>
      </c>
      <c r="C52" t="str">
        <f>Table2Stakeholders[[#This Row],[Code]]</f>
        <v>H3</v>
      </c>
      <c r="D52" t="str">
        <f>Table2Stakeholders[[#This Row],[County]]</f>
        <v>Maricopa</v>
      </c>
      <c r="E52" t="str">
        <f>Table2Stakeholders[[#This Row],[City]]</f>
        <v>Goodyear</v>
      </c>
      <c r="F52" t="str">
        <f>Table2Stakeholders[[#This Row],[Leg District]]</f>
        <v>Yes</v>
      </c>
      <c r="G52">
        <f>Table2Stakeholders[[#This Row],[Acre-Feet Have]]</f>
        <v>0</v>
      </c>
      <c r="H52">
        <f>Table2Stakeholders[[#This Row],[Acre-Feet Demand]]</f>
        <v>3</v>
      </c>
      <c r="I52">
        <f>Table2Stakeholders[[#This Row],[Water Rights]]</f>
        <v>0</v>
      </c>
      <c r="J52" t="str">
        <f>Table2Stakeholders[[#This Row],[Water Restriction?]]</f>
        <v>No</v>
      </c>
      <c r="K52" t="str">
        <f>Table2Stakeholders[[#This Row],[Water Price]]</f>
        <v>Central AZ</v>
      </c>
      <c r="L52">
        <f>Table2Stakeholders[[#This Row],[Cut 1]]</f>
        <v>0</v>
      </c>
      <c r="M52">
        <f>Table2Stakeholders[[#This Row],[Cut 2]]</f>
        <v>0</v>
      </c>
      <c r="N52">
        <f>Table2Stakeholders[[#This Row],[Political Weight]]</f>
        <v>1.1000000000000001</v>
      </c>
      <c r="O52" t="str">
        <f>Table2Stakeholders[[#This Row],[Political Party]]</f>
        <v>Independent</v>
      </c>
      <c r="P52">
        <f>Table2Stakeholders[[#This Row],[Farm Tax Scene Impact]]*Table2Stakeholders[[#This Row],[Farm Tax]]</f>
        <v>0.4</v>
      </c>
      <c r="Q52" cm="1">
        <f t="array" ref="Q52">1*Scene_3_FARMTAX CHLcomp*Scene_3_FARMTAX SENcomp*Scene_3_FARMTAX CHLdistrict*Scene_3_FARMTAX SENdistrict*Scene_3_FARMTAX PRESdistrict</f>
        <v>1</v>
      </c>
      <c r="R52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0.36363636363636365</v>
      </c>
      <c r="S52">
        <f>Table2Stakeholders[[#This Row],[Corporate Tax]]*Table2Stakeholders[[#This Row],[Corporate Tax Scene Impact]]</f>
        <v>1.3</v>
      </c>
      <c r="T52" cm="1">
        <f t="array" ref="T52">1*Scene_3_CORPTAX CHLcomp*Scene_3_CORPTAX SENcomp*Scene_3_CORPTAX CHLdistrict*Scene_3_CORPTAX SENdistrict*Scene_3_CORPTAX PRESdistrict</f>
        <v>1</v>
      </c>
      <c r="U52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52">
        <f>Table2Stakeholders[[#This Row],[Water Law]]*Table2Stakeholders[[#This Row],[Water Law Scene Impact]]</f>
        <v>1.5</v>
      </c>
      <c r="W52" cm="1">
        <f t="array" ref="W52">1*Scene_3_WATERLAW CHLcomp*Scene_3_WATERLAW SENcomp*Scene_3_WATERLAW CHLdistrict*Scene_3_WATERLAW SENdistrict*Scene_3_WATERLAW PRESdistrict</f>
        <v>1</v>
      </c>
      <c r="X52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1.6500000000000001</v>
      </c>
      <c r="Y52">
        <f>Table2Stakeholders[[#This Row],[PHX Mayor]]*Table2Stakeholders[[#This Row],[PHXMayor Scene Impact]]</f>
        <v>0</v>
      </c>
      <c r="Z52" cm="1">
        <f t="array" ref="Z52">1*Scene_3_PHX CHLcomp*Scene_3_PHX SENcomp*Scene_3_PHX CHLdistrict*Scene_3_PHX SENdistrict*Scene_3_PHX PRESdistrict</f>
        <v>1</v>
      </c>
      <c r="AA52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2">
        <f>Table2Stakeholders[[#This Row],[CH Mayor]]*Table2Stakeholders[[#This Row],[CH Mayor Scene Impact]]</f>
        <v>0</v>
      </c>
      <c r="AC52" cm="1">
        <f t="array" ref="AC52">1*Scene_3_CH CHLcomp*Scene_3_CH SENcomp*Scene_3_CH CHLdistrict*Scene_3_CH SENdistrict*Scene_3_CH PRESdistrict</f>
        <v>1</v>
      </c>
      <c r="AD52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2">
        <f>Table2Stakeholders[[#This Row],[Pres Senate]]*Table2Stakeholders[[#This Row],[PRES Scene Impact]]</f>
        <v>1.0449999999999999</v>
      </c>
      <c r="AF52" cm="1">
        <f t="array" ref="AF52">1*Scene_3_PRES CHLcomp*Scene_3_PRES SENcomp*Scene_3_PRES CHLdistrict*Scene_3_PRES SENdistrict*Scene_3_PRES PRESdistrict</f>
        <v>1</v>
      </c>
      <c r="AG52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1.1495</v>
      </c>
      <c r="AH52">
        <f>Table2Stakeholders[[#This Row],[US Senator]]*Table2Stakeholders[[#This Row],[SEN Scene Impact]]</f>
        <v>0.85499999999999998</v>
      </c>
      <c r="AI52" cm="1">
        <f t="array" ref="AI52">1*Scene_3_SEN CHLcomp*Scene_3_SEN SENcomp*Scene_3_SEN CHLdistrict*Scene_3_SEN SENdistrict*Scene_3_SEN PRESdistrict</f>
        <v>1</v>
      </c>
      <c r="AJ52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0.77727272727272723</v>
      </c>
    </row>
    <row r="53" spans="1:38" x14ac:dyDescent="0.35">
      <c r="A53" t="str">
        <f>Table2Stakeholders[[#This Row],[Name ]]</f>
        <v>Saguaro Heights</v>
      </c>
      <c r="B53" t="str">
        <f>Table2Stakeholders[[#This Row],[Type]]</f>
        <v>Company - Housing Dev</v>
      </c>
      <c r="C53" t="str">
        <f>Table2Stakeholders[[#This Row],[Code]]</f>
        <v>H4</v>
      </c>
      <c r="D53" t="str">
        <f>Table2Stakeholders[[#This Row],[County]]</f>
        <v>Pinal</v>
      </c>
      <c r="E53" t="str">
        <f>Table2Stakeholders[[#This Row],[City]]</f>
        <v>Casa Grande</v>
      </c>
      <c r="F53">
        <f>Table2Stakeholders[[#This Row],[Leg District]]</f>
        <v>0</v>
      </c>
      <c r="G53">
        <f>Table2Stakeholders[[#This Row],[Acre-Feet Have]]</f>
        <v>3</v>
      </c>
      <c r="H53">
        <f>Table2Stakeholders[[#This Row],[Acre-Feet Demand]]</f>
        <v>0</v>
      </c>
      <c r="I53" t="str">
        <f>Table2Stakeholders[[#This Row],[Water Rights]]</f>
        <v>Medium</v>
      </c>
      <c r="J53" t="str">
        <f>Table2Stakeholders[[#This Row],[Water Restriction?]]</f>
        <v>No</v>
      </c>
      <c r="K53">
        <f>Table2Stakeholders[[#This Row],[Water Price]]</f>
        <v>300</v>
      </c>
      <c r="L53">
        <f>Table2Stakeholders[[#This Row],[Cut 1]]</f>
        <v>0</v>
      </c>
      <c r="M53">
        <f>Table2Stakeholders[[#This Row],[Cut 2]]</f>
        <v>0</v>
      </c>
      <c r="N53">
        <f>Table2Stakeholders[[#This Row],[Political Weight]]</f>
        <v>1.2</v>
      </c>
      <c r="O53" t="str">
        <f>Table2Stakeholders[[#This Row],[Political Party]]</f>
        <v>Republican</v>
      </c>
      <c r="P53">
        <f>Table2Stakeholders[[#This Row],[Farm Tax Scene Impact]]*Table2Stakeholders[[#This Row],[Farm Tax]]</f>
        <v>0.4</v>
      </c>
      <c r="Q53" cm="1">
        <f t="array" ref="Q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FARMTAX CHLcomp*Scene_3_FARMTAX SENcomp*Scene_3_FARMTAX CHLrepublicans*Scene_3_FARMTAX CHrepublicans*Scene_3_FARMTAX PErepublicans*Scene_3_FARMTAX PRESrepublicans*Scene_3_FARMTAX Rep_Political_Blowback</f>
        <v>1</v>
      </c>
      <c r="R53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0.33333333333333337</v>
      </c>
      <c r="S53">
        <f>Table2Stakeholders[[#This Row],[Corporate Tax]]*Table2Stakeholders[[#This Row],[Corporate Tax Scene Impact]]</f>
        <v>1.3</v>
      </c>
      <c r="T53" cm="1">
        <f t="array" ref="T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CORPTAX CHLcomp*Scene_3_CORPTAX SENcomp*Scene_3_CORPTAX CHLrepublicans*Scene_3_CORPTAX CHrepublicans*Scene_3_CORPTAX PErepublicans*Scene_3_CORPTAX PRESrepublicans*Scene_3_CORPTAX Rep_Political_Blowback</f>
        <v>1</v>
      </c>
      <c r="U53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1.56</v>
      </c>
      <c r="V53">
        <f>Table2Stakeholders[[#This Row],[Water Law]]*Table2Stakeholders[[#This Row],[Water Law Scene Impact]]</f>
        <v>1.4</v>
      </c>
      <c r="W53" cm="1">
        <f t="array" ref="W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WATERLAW CHLcomp*Scene_3_WATERLAW SENcomp*Scene_3_WATERLAW CHLrepublicans*Scene_3_WATERLAW CHrepublicans*Scene_3_WATERLAW PErepublicans*Scene_3_WATERLAW PRESrepublicans*Scene_3_WATERLAW Rep_Political_Blowback</f>
        <v>1</v>
      </c>
      <c r="X53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1.68</v>
      </c>
      <c r="Y53">
        <f>Table2Stakeholders[[#This Row],[PHX Mayor]]*Table2Stakeholders[[#This Row],[PHXMayor Scene Impact]]</f>
        <v>0</v>
      </c>
      <c r="Z53" cm="1">
        <f t="array" ref="Z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PHX CHLcomp*Scene_3_PHX SENcomp*Scene_3_PHX CHLrepublicans*Scene_3_PHX CHrepublicans*Scene_3_PHX PErepublicans*Scene_3_PHX PRESrepublicans*Scene_3_PHX Rep_Political_Blowback</f>
        <v>1</v>
      </c>
      <c r="AA53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3">
        <f>Table2Stakeholders[[#This Row],[CH Mayor]]*Table2Stakeholders[[#This Row],[CH Mayor Scene Impact]]</f>
        <v>0</v>
      </c>
      <c r="AC53" cm="1">
        <f t="array" ref="AC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CH CHLcomp*Scene_3_CH SENcomp*Scene_3_CH CHLrepublicans*Scene_3_CH CHrepublicans*Scene_3_CH PErepublicans*Scene_3_CH PRESrepublicans*Scene_3_CH Rep_Political_Blowback</f>
        <v>1</v>
      </c>
      <c r="AD53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3">
        <f>Table2Stakeholders[[#This Row],[Pres Senate]]*Table2Stakeholders[[#This Row],[PRES Scene Impact]]</f>
        <v>0</v>
      </c>
      <c r="AF53" cm="1">
        <f t="array" ref="AF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PRES CHLcomp*Scene_3_PRES SENcomp*Scene_3_PRES CHLrepublicans*Scene_3_PRES CHrepublicans*Scene_3_PRES PErepublicans*Scene_3_PRES PRESrepublicans*Scene_3_PRES Rep_Political_Blowback</f>
        <v>1</v>
      </c>
      <c r="AG53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3">
        <f>Table2Stakeholders[[#This Row],[US Senator]]*Table2Stakeholders[[#This Row],[SEN Scene Impact]]</f>
        <v>0.76</v>
      </c>
      <c r="AI53" cm="1">
        <f t="array" ref="AI53">1*IF(Seller31="H4",0,1)*IF(Seller32="H4",0,1)*IF(Seller33="H4",0,1)*IF(Seller34="H4",0,1)*IF(Seller35="H4",0,1)*IF(Seller36="H4",0,1)*IF(Seller37="H4",0,1)*IF(Seller38="H4",0,1)*IF(Seller39="H4",0,1)*IF(Seller310="H4",0,1)*IF(Seller311="H4",0,1)*IF(Seller312="H4",0,1)*IF(Seller313="H4",0,1)*IF(Seller314="H4",0,1)*IF(Seller315="H4",0,1)*IF(Seller316="H4",0,1)*Scene_3_SEN CHLcomp*Scene_3_SEN SENcomp*Scene_3_SEN CHLrepublicans*Scene_3_SEN CHrepublicans*Scene_3_SEN PErepublicans*Scene_3_SEN PRESrepublicans*Scene_3_SEN Rep_Political_Blowback</f>
        <v>1</v>
      </c>
      <c r="AJ53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0.63333333333333341</v>
      </c>
    </row>
    <row r="54" spans="1:38" x14ac:dyDescent="0.35">
      <c r="A54" t="str">
        <f>Table2Stakeholders[[#This Row],[Name ]]</f>
        <v>Phoenix Highrises</v>
      </c>
      <c r="B54" t="str">
        <f>Table2Stakeholders[[#This Row],[Type]]</f>
        <v>Company - Housing Dev</v>
      </c>
      <c r="C54" t="str">
        <f>Table2Stakeholders[[#This Row],[Code]]</f>
        <v>H5</v>
      </c>
      <c r="D54" t="str">
        <f>Table2Stakeholders[[#This Row],[County]]</f>
        <v>Maricopa</v>
      </c>
      <c r="E54" t="str">
        <f>Table2Stakeholders[[#This Row],[City]]</f>
        <v>Phoenix</v>
      </c>
      <c r="F54">
        <f>Table2Stakeholders[[#This Row],[Leg District]]</f>
        <v>0</v>
      </c>
      <c r="G54">
        <f>Table2Stakeholders[[#This Row],[Acre-Feet Have]]</f>
        <v>0</v>
      </c>
      <c r="H54">
        <f>Table2Stakeholders[[#This Row],[Acre-Feet Demand]]</f>
        <v>3</v>
      </c>
      <c r="I54">
        <f>Table2Stakeholders[[#This Row],[Water Rights]]</f>
        <v>0</v>
      </c>
      <c r="J54" t="str">
        <f>Table2Stakeholders[[#This Row],[Water Restriction?]]</f>
        <v>No</v>
      </c>
      <c r="K54" t="str">
        <f>Table2Stakeholders[[#This Row],[Water Price]]</f>
        <v>Central AZ</v>
      </c>
      <c r="L54">
        <f>Table2Stakeholders[[#This Row],[Cut 1]]</f>
        <v>0</v>
      </c>
      <c r="M54">
        <f>Table2Stakeholders[[#This Row],[Cut 2]]</f>
        <v>0</v>
      </c>
      <c r="N54">
        <f>Table2Stakeholders[[#This Row],[Political Weight]]</f>
        <v>1.2</v>
      </c>
      <c r="O54" t="str">
        <f>Table2Stakeholders[[#This Row],[Political Party]]</f>
        <v>Democrat</v>
      </c>
      <c r="P54">
        <f>Table2Stakeholders[[#This Row],[Farm Tax Scene Impact]]*Table2Stakeholders[[#This Row],[Farm Tax]]</f>
        <v>0.4</v>
      </c>
      <c r="Q54" cm="1">
        <f t="array" ref="Q54">1*Scene_3_FARMTAX CHLcomp*Scene_3_FARMTAX SENcomp*Scene_3_FARMTAX CHLphoenix*Scene_3_FARMTAX SENphoenix*Scene_3_FARMTAX PHXphoenix*Scene_3_FARMTAX PHXdemocrats*Scene_3_FARMTAX SENdemocrats*Scene_3_FARMTAX Dem_Political_Blowback</f>
        <v>1</v>
      </c>
      <c r="R54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0.33333333333333337</v>
      </c>
      <c r="S54">
        <f>Table2Stakeholders[[#This Row],[Corporate Tax]]*Table2Stakeholders[[#This Row],[Corporate Tax Scene Impact]]</f>
        <v>1.3</v>
      </c>
      <c r="T54" cm="1">
        <f t="array" ref="T54">1*Scene_3_CORPTAX CHLcomp*Scene_3_CORPTAX SENcomp*Scene_3_CORPTAX CHLphoenix*Scene_3_CORPTAX SENphoenix*Scene_3_CORPTAX PHXphoenix*Scene_3_CORPTAX PHXdemocrats*Scene_3_CORPTAX SENdemocrats*Scene_3_CORPTAX Dem_Political_Blowback*Scene_3_CORPTAX Dem_Political_Blowback*Scene_3_CORPTAX Dem_Political_Blowback</f>
        <v>1</v>
      </c>
      <c r="U54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1.56</v>
      </c>
      <c r="V54">
        <f>Table2Stakeholders[[#This Row],[Water Law]]*Table2Stakeholders[[#This Row],[Water Law Scene Impact]]</f>
        <v>1.4</v>
      </c>
      <c r="W54" cm="1">
        <f t="array" ref="W54">1*Scene_3_WATERLAW CHLcomp*Scene_3_WATERLAW SENcomp*Scene_3_WATERLAW CHLphoenix*Scene_3_WATERLAW SENphoenix*Scene_3_WATERLAW PHXphoenix*Scene_3_WATERLAW PHXdemocrats*Scene_3_WATERLAW SENdemocrats*Scene_3_WATERLAW Dem_Political_Blowback</f>
        <v>1</v>
      </c>
      <c r="X54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1.68</v>
      </c>
      <c r="Y54">
        <f>Table2Stakeholders[[#This Row],[PHX Mayor]]*Table2Stakeholders[[#This Row],[PHXMayor Scene Impact]]</f>
        <v>1.1000000000000001</v>
      </c>
      <c r="Z54" cm="1">
        <f t="array" ref="Z54">1*Scene_3_PHX CHLcomp*Scene_3_PHX SENcomp*Scene_3_PHX CHLphoenix*Scene_3_PHX SENphoenix*Scene_3_PHX PHXphoenix*Scene_3_PHX PHXdemocrats*Scene_3_PHX SENdemocrats*Scene_3_PHX Dem_Political_Blowback*IF(AND(Seller31="PHX",Buyer31="H5"),1.1,1)*IF(AND(Seller32="PHX",Buyer32="H5"),1.1,1)*IF(AND(Seller33="PHX",Buyer33="H5"),1.1,1)*IF(AND(Seller34="PHX",Buyer34="H5"),1.1,1)*IF(AND(Seller35="PHX",Buyer35="H5"),1.1,1)*IF(AND(Seller36="PHX",Buyer36="H5"),1.1,1)*IF(AND(Seller37="PHX",Buyer37="H5"),1.1,1)*IF(AND(Seller38="PHX",Buyer38="H5"),1.1,1)*IF(AND(Seller39="PHX",Buyer39="H5"),1.1,1)*IF(AND(Seller310="PHX",Buyer310="H5"),1.1,1)*IF(AND(Seller311="PHX",Buyer311="H5"),1.1,1)*IF(AND(Seller312="PHX",Buyer312="H5"),1.1,1)*IF(AND(Seller313="PHX",Buyer313="H5"),1.1,1)*IF(AND(Seller314="PHX",Buyer314="H5"),1.1,1)*IF(AND(Seller315="PHX",Buyer315="H5"),1.1,1)*IF(AND(Seller316="PHX",Buyer316="H5"),1.1,1)</f>
        <v>1</v>
      </c>
      <c r="AA54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1.32</v>
      </c>
      <c r="AB54">
        <f>Table2Stakeholders[[#This Row],[CH Mayor]]*Table2Stakeholders[[#This Row],[CH Mayor Scene Impact]]</f>
        <v>0</v>
      </c>
      <c r="AC54" cm="1">
        <f t="array" ref="AC54">1*Scene_3_CH CHLcomp*Scene_3_CH SENcomp*Scene_3_CH CHLphoenix*Scene_3_CH SENphoenix*Scene_3_CH PHXphoenix*Scene_3_CH PHXdemocrats*Scene_3_CH SENdemocrats*Scene_3_CH Dem_Political_Blowback</f>
        <v>1</v>
      </c>
      <c r="AD54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4">
        <f>Table2Stakeholders[[#This Row],[Pres Senate]]*Table2Stakeholders[[#This Row],[PRES Scene Impact]]</f>
        <v>0</v>
      </c>
      <c r="AF54" cm="1">
        <f t="array" ref="AF54">1*Scene_3_PRES CHLcomp*Scene_3_PRES SENcomp*Scene_3_PRES CHLphoenix*Scene_3_PRES SENphoenix*Scene_3_PRES PHXphoenix*Scene_3_PRES PHXdemocrats*Scene_3_PRES SENdemocrats*Scene_3_PRES Dem_Political_Blowback</f>
        <v>1</v>
      </c>
      <c r="AG54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4">
        <f>Table2Stakeholders[[#This Row],[US Senator]]*Table2Stakeholders[[#This Row],[SEN Scene Impact]]</f>
        <v>1.3</v>
      </c>
      <c r="AI54" cm="1">
        <f t="array" ref="AI54">1*Scene_3_SEN CHLcomp*Scene_3_SEN SENcomp*Scene_3_SEN CHLphoenix*Scene_3_SEN SENphoenix*Scene_3_SEN PHXphoenix*Scene_3_SEN PHXdemocrats*Scene_3_SEN SENdemocrats*Scene_3_SEN Dem_Political_Blowback</f>
        <v>1</v>
      </c>
      <c r="AJ54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1.56</v>
      </c>
    </row>
    <row r="55" spans="1:38" x14ac:dyDescent="0.35">
      <c r="A55" t="str">
        <f>Table2Stakeholders[[#This Row],[Name ]]</f>
        <v>The Scene</v>
      </c>
      <c r="B55" t="str">
        <f>Table2Stakeholders[[#This Row],[Type]]</f>
        <v>Company - Housing Dev</v>
      </c>
      <c r="C55" t="str">
        <f>Table2Stakeholders[[#This Row],[Code]]</f>
        <v>H6</v>
      </c>
      <c r="D55" t="str">
        <f>Table2Stakeholders[[#This Row],[County]]</f>
        <v>Maricopa</v>
      </c>
      <c r="E55" t="str">
        <f>Table2Stakeholders[[#This Row],[City]]</f>
        <v>Chandler</v>
      </c>
      <c r="F55">
        <f>Table2Stakeholders[[#This Row],[Leg District]]</f>
        <v>0</v>
      </c>
      <c r="G55">
        <f>Table2Stakeholders[[#This Row],[Acre-Feet Have]]</f>
        <v>0</v>
      </c>
      <c r="H55">
        <f>Table2Stakeholders[[#This Row],[Acre-Feet Demand]]</f>
        <v>2</v>
      </c>
      <c r="I55">
        <f>Table2Stakeholders[[#This Row],[Water Rights]]</f>
        <v>0</v>
      </c>
      <c r="J55" t="str">
        <f>Table2Stakeholders[[#This Row],[Water Restriction?]]</f>
        <v>No</v>
      </c>
      <c r="K55" t="str">
        <f>Table2Stakeholders[[#This Row],[Water Price]]</f>
        <v>Central AZ</v>
      </c>
      <c r="L55">
        <f>Table2Stakeholders[[#This Row],[Cut 1]]</f>
        <v>0</v>
      </c>
      <c r="M55">
        <f>Table2Stakeholders[[#This Row],[Cut 2]]</f>
        <v>0</v>
      </c>
      <c r="N55">
        <f>Table2Stakeholders[[#This Row],[Political Weight]]</f>
        <v>1.2</v>
      </c>
      <c r="O55" t="str">
        <f>Table2Stakeholders[[#This Row],[Political Party]]</f>
        <v>Democrat</v>
      </c>
      <c r="P55">
        <f>Table2Stakeholders[[#This Row],[Farm Tax Scene Impact]]*Table2Stakeholders[[#This Row],[Farm Tax]]</f>
        <v>0.4</v>
      </c>
      <c r="Q55" cm="1">
        <f t="array" ref="Q55">1*Scene_3_FARMTAX CHLcomp*Scene_3_FARMTAX SENcomp*Scene_3_FARMTAX CHLchandler*Scene_3_FARMTAX SENchandler*Scene_3_FARMTAX CHchandler*Scene_3_FARMTAX PHXdemocrats*Scene_3_FARMTAX SENdemocrats*Scene_3_FARMTAX Dem_Political_Blowback</f>
        <v>1</v>
      </c>
      <c r="R55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0.33333333333333337</v>
      </c>
      <c r="S55">
        <f>Table2Stakeholders[[#This Row],[Corporate Tax]]*Table2Stakeholders[[#This Row],[Corporate Tax Scene Impact]]</f>
        <v>1.3</v>
      </c>
      <c r="T55" cm="1">
        <f t="array" ref="T55">1*Scene_3_CORPTAX CHLcomp*Scene_3_CORPTAX SENcomp*Scene_3_CORPTAX CHLchandler*Scene_3_CORPTAX SENchandler*Scene_3_CORPTAX CHchandler*Scene_3_CORPTAX PHXdemocrats*Scene_3_CORPTAX SENdemocrats*Scene_3_CORPTAX Dem_Political_Blowback</f>
        <v>1</v>
      </c>
      <c r="U55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1.56</v>
      </c>
      <c r="V55">
        <f>Table2Stakeholders[[#This Row],[Water Law]]*Table2Stakeholders[[#This Row],[Water Law Scene Impact]]</f>
        <v>1.2</v>
      </c>
      <c r="W55" cm="1">
        <f t="array" ref="W55">1*Scene_3_WATERLAW CHLcomp*Scene_3_WATERLAW SENcomp*Scene_3_WATERLAW CHLchandler*Scene_3_WATERLAW SENchandler*Scene_3_WATERLAW CHchandler*Scene_3_WATERLAW PHXdemocrats*Scene_3_WATERLAW SENdemocrats*Scene_3_WATERLAW Dem_Political_Blowback</f>
        <v>1</v>
      </c>
      <c r="X55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1.44</v>
      </c>
      <c r="Y55">
        <f>Table2Stakeholders[[#This Row],[PHX Mayor]]*Table2Stakeholders[[#This Row],[PHXMayor Scene Impact]]</f>
        <v>0</v>
      </c>
      <c r="Z55" cm="1">
        <f t="array" ref="Z55">1*Scene_3_PHX CHLcomp*Scene_3_PHX SENcomp*Scene_3_PHX CHLchandler*Scene_3_PHX SENchandler*Scene_3_PHX CHchandler*Scene_3_PHX PHXdemocrats*Scene_3_PHX SENdemocrats*Scene_3_PHX Dem_Political_Blowback*Scene_3_PHX Dem_Political_Blowback</f>
        <v>1</v>
      </c>
      <c r="AA55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5">
        <f>Table2Stakeholders[[#This Row],[CH Mayor]]*Table2Stakeholders[[#This Row],[CH Mayor Scene Impact]]</f>
        <v>0.66499999999999992</v>
      </c>
      <c r="AC55" cm="1">
        <f t="array" ref="AC55">1*Scene_3_CH CHLcomp*Scene_3_CH SENcomp*Scene_3_CH CHLchandler*Scene_3_CH SENchandler*Scene_3_CH CHchandler*Scene_3_CH PHXdemocrats*Scene_3_CH SENdemocrats*Scene_3_CH Dem_Political_Blowback*IF(AND(Seller31="CH",Buyer31="H6"),1.1,1)*IF(AND(Seller32="CH",Buyer32="H6"),1.1,1)*IF(AND(Seller33="CH",Buyer33="H6"),1.1,1)*IF(AND(Seller34="CH",Buyer34="H6"),1.1,1)*IF(AND(Seller35="CH",Buyer35="H6"),1.1,1)*IF(AND(Seller36="CH",Buyer36="H6"),1.1,1)*IF(AND(Seller37="CH",Buyer37="H6"),1.1,1)*IF(AND(Seller38="CH",Buyer38="H6"),1.1,1)*IF(AND(Seller39="CH",Buyer39="H6"),1.1,1)*IF(AND(Seller310="CH",Buyer310="H6"),1.1,1)*IF(AND(Seller311="CH",Buyer311="H6"),1.1,1)*IF(AND(Seller312="CH",Buyer312="H6"),1.1,1)*IF(AND(Seller313="CH",Buyer313="H6"),1.1,1)*IF(AND(Seller314="CH",Buyer314="H6"),1.1,1)*IF(AND(Seller315="CH",Buyer315="H6"),1.1,1)*IF(AND(Seller316="CH",Buyer316="H6"),1.1,1)</f>
        <v>1</v>
      </c>
      <c r="AD55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0.55416666666666659</v>
      </c>
      <c r="AE55">
        <f>Table2Stakeholders[[#This Row],[Pres Senate]]*Table2Stakeholders[[#This Row],[PRES Scene Impact]]</f>
        <v>0</v>
      </c>
      <c r="AF55" cm="1">
        <f t="array" ref="AF55">1*Scene_3_PRES CHLcomp*Scene_3_PRES SENcomp*Scene_3_PRES CHLchandler*Scene_3_PRES SENchandler*Scene_3_PRES CHchandler*Scene_3_PRES PHXdemocrats*Scene_3_PRES SENdemocrats*Scene_3_PRES Dem_Political_Blowback</f>
        <v>1</v>
      </c>
      <c r="AG55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5">
        <f>Table2Stakeholders[[#This Row],[US Senator]]*Table2Stakeholders[[#This Row],[SEN Scene Impact]]</f>
        <v>1.4</v>
      </c>
      <c r="AI55" cm="1">
        <f t="array" ref="AI55">1*Scene_3_SEN CHLcomp*Scene_3_SEN SENcomp*Scene_3_SEN CHLchandler*Scene_3_SEN SENchandler*Scene_3_SEN CHchandler*Scene_3_SEN PHXdemocrats*Scene_3_SEN SENdemocrats*Scene_3_SEN Dem_Political_Blowback</f>
        <v>1</v>
      </c>
      <c r="AJ55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1.68</v>
      </c>
    </row>
    <row r="56" spans="1:38" x14ac:dyDescent="0.35">
      <c r="A56" t="str">
        <f>Table2Stakeholders[[#This Row],[Name ]]</f>
        <v>303 Corridor</v>
      </c>
      <c r="B56" t="str">
        <f>Table2Stakeholders[[#This Row],[Type]]</f>
        <v>Company - Housing Dev</v>
      </c>
      <c r="C56" t="str">
        <f>Table2Stakeholders[[#This Row],[Code]]</f>
        <v>H7</v>
      </c>
      <c r="D56" t="str">
        <f>Table2Stakeholders[[#This Row],[County]]</f>
        <v>Maricopa</v>
      </c>
      <c r="E56" t="str">
        <f>Table2Stakeholders[[#This Row],[City]]</f>
        <v>Peoria</v>
      </c>
      <c r="F56">
        <f>Table2Stakeholders[[#This Row],[Leg District]]</f>
        <v>0</v>
      </c>
      <c r="G56">
        <f>Table2Stakeholders[[#This Row],[Acre-Feet Have]]</f>
        <v>0</v>
      </c>
      <c r="H56">
        <f>Table2Stakeholders[[#This Row],[Acre-Feet Demand]]</f>
        <v>3</v>
      </c>
      <c r="I56">
        <f>Table2Stakeholders[[#This Row],[Water Rights]]</f>
        <v>0</v>
      </c>
      <c r="J56" t="str">
        <f>Table2Stakeholders[[#This Row],[Water Restriction?]]</f>
        <v>No</v>
      </c>
      <c r="K56" t="str">
        <f>Table2Stakeholders[[#This Row],[Water Price]]</f>
        <v>Central AZ</v>
      </c>
      <c r="L56">
        <f>Table2Stakeholders[[#This Row],[Cut 1]]</f>
        <v>0</v>
      </c>
      <c r="M56">
        <f>Table2Stakeholders[[#This Row],[Cut 2]]</f>
        <v>0</v>
      </c>
      <c r="N56">
        <f>Table2Stakeholders[[#This Row],[Political Weight]]</f>
        <v>1.1000000000000001</v>
      </c>
      <c r="O56" t="str">
        <f>Table2Stakeholders[[#This Row],[Political Party]]</f>
        <v>Republican</v>
      </c>
      <c r="P56">
        <f>Table2Stakeholders[[#This Row],[Farm Tax Scene Impact]]*Table2Stakeholders[[#This Row],[Farm Tax]]</f>
        <v>0</v>
      </c>
      <c r="Q56" cm="1">
        <f t="array" ref="Q56">1*Scene_3_FARMTAX CHLcomp*Scene_3_FARMTAX SENcomp*Scene_3_FARMTAX CHLpeoria*Scene_3_FARMTAX SENpeoria*Scene_3_FARMTAX PEpeoria*Scene_3_FARMTAX CHLrepublicans*Scene_3_FARMTAX CHrepublicans*Scene_3_FARMTAX PErepublicans*Scene_3_FARMTAX PRESrepublicans*Scene_3_FARMTAX Rep_Political_Blowback</f>
        <v>1</v>
      </c>
      <c r="R56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</v>
      </c>
      <c r="S56">
        <f>Table2Stakeholders[[#This Row],[Corporate Tax]]*Table2Stakeholders[[#This Row],[Corporate Tax Scene Impact]]</f>
        <v>0.9</v>
      </c>
      <c r="T56" cm="1">
        <f t="array" ref="T56">1*Scene_3_CORPTAX CHLcomp*Scene_3_CORPTAX SENcomp*Scene_3_CORPTAX CHLpeoria*Scene_3_CORPTAX SENpeoria*Scene_3_CORPTAX PEpeoria*Scene_3_CORPTAX CHLrepublicans*Scene_3_CORPTAX CHrepublicans*Scene_3_CORPTAX PErepublicans*Scene_3_CORPTAX PRESrepublicans*Scene_3_CORPTAX Rep_Political_Blowback</f>
        <v>1</v>
      </c>
      <c r="U56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0.81818181818181812</v>
      </c>
      <c r="V56">
        <f>Table2Stakeholders[[#This Row],[Water Law]]*Table2Stakeholders[[#This Row],[Water Law Scene Impact]]</f>
        <v>1.4</v>
      </c>
      <c r="W56" cm="1">
        <f t="array" ref="W56">1*Scene_3_WATERLAW CHLcomp*Scene_3_WATERLAW SENcomp*Scene_3_WATERLAW CHLpeoria*Scene_3_WATERLAW SENpeoria*Scene_3_WATERLAW PEpeoria*Scene_3_WATERLAW CHLrepublicans*Scene_3_WATERLAW CHrepublicans*Scene_3_WATERLAW PErepublicans*Scene_3_WATERLAW PRESrepublicans*Scene_3_WATERLAW Rep_Political_Blowback</f>
        <v>1</v>
      </c>
      <c r="X56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1.54</v>
      </c>
      <c r="Y56">
        <f>Table2Stakeholders[[#This Row],[PHX Mayor]]*Table2Stakeholders[[#This Row],[PHXMayor Scene Impact]]</f>
        <v>0</v>
      </c>
      <c r="Z56" cm="1">
        <f t="array" ref="Z56">1*Scene_3_PHX CHLcomp*Scene_3_PHX SENcomp*Scene_3_PHX CHLpeoria*Scene_3_PHX SENpeoria*Scene_3_PHX PEpeoria*Scene_3_PHX CHLrepublicans*Scene_3_PHX CHrepublicans*Scene_3_PHX PErepublicans*Scene_3_PHX PRESrepublicans*Scene_3_PHX Rep_Political_Blowback</f>
        <v>1</v>
      </c>
      <c r="AA56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6">
        <f>Table2Stakeholders[[#This Row],[CH Mayor]]*Table2Stakeholders[[#This Row],[CH Mayor Scene Impact]]</f>
        <v>0</v>
      </c>
      <c r="AC56" cm="1">
        <f t="array" ref="AC56">1*Scene_3_CH CHLcomp*Scene_3_CH SENcomp*Scene_3_CH CHLpeoria*Scene_3_CH SENpeoria*Scene_3_CH PEpeoria*Scene_3_CH CHLrepublicans*Scene_3_CH CHrepublicans*Scene_3_CH PErepublicans*Scene_3_CH PRESrepublicans*Scene_3_CH Rep_Political_Blowback</f>
        <v>1</v>
      </c>
      <c r="AD56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6">
        <f>Table2Stakeholders[[#This Row],[Pres Senate]]*Table2Stakeholders[[#This Row],[PRES Scene Impact]]</f>
        <v>0</v>
      </c>
      <c r="AF56" cm="1">
        <f t="array" ref="AF56">1*Scene_3_PRES CHLcomp*Scene_3_PRES SENcomp*Scene_3_PRES CHLpeoria*Scene_3_PRES SENpeoria*Scene_3_PRES PEpeoria*Scene_3_PRES CHLrepublicans*Scene_3_PRES CHrepublicans*Scene_3_PRES PErepublicans*Scene_3_PRES PRESrepublicans*Scene_3_PRES Rep_Political_Blowback</f>
        <v>1</v>
      </c>
      <c r="AG56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6">
        <f>Table2Stakeholders[[#This Row],[US Senator]]*Table2Stakeholders[[#This Row],[SEN Scene Impact]]</f>
        <v>0.85499999999999998</v>
      </c>
      <c r="AI56" cm="1">
        <f t="array" ref="AI56">1*Scene_3_SEN CHLcomp*Scene_3_SEN SENcomp*Scene_3_SEN CHLpeoria*Scene_3_SEN SENpeoria*Scene_3_SEN PEpeoria*Scene_3_SEN CHLrepublicans*Scene_3_SEN CHrepublicans*Scene_3_SEN PErepublicans*Scene_3_SEN PRESrepublicans*Scene_3_SEN Rep_Political_Blowback</f>
        <v>1</v>
      </c>
      <c r="AJ56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0.77727272727272723</v>
      </c>
    </row>
    <row r="57" spans="1:38" x14ac:dyDescent="0.35">
      <c r="A57" t="str">
        <f>Table2Stakeholders[[#This Row],[Name ]]</f>
        <v>Lake Pleasant Escape</v>
      </c>
      <c r="B57" t="str">
        <f>Table2Stakeholders[[#This Row],[Type]]</f>
        <v>Company - Housing Dev</v>
      </c>
      <c r="C57" t="str">
        <f>Table2Stakeholders[[#This Row],[Code]]</f>
        <v>H8</v>
      </c>
      <c r="D57" t="str">
        <f>Table2Stakeholders[[#This Row],[County]]</f>
        <v>Maricopa</v>
      </c>
      <c r="E57" t="str">
        <f>Table2Stakeholders[[#This Row],[City]]</f>
        <v>Peoria</v>
      </c>
      <c r="F57">
        <f>Table2Stakeholders[[#This Row],[Leg District]]</f>
        <v>0</v>
      </c>
      <c r="G57">
        <f>Table2Stakeholders[[#This Row],[Acre-Feet Have]]</f>
        <v>0</v>
      </c>
      <c r="H57">
        <f>Table2Stakeholders[[#This Row],[Acre-Feet Demand]]</f>
        <v>5</v>
      </c>
      <c r="I57">
        <f>Table2Stakeholders[[#This Row],[Water Rights]]</f>
        <v>0</v>
      </c>
      <c r="J57" t="str">
        <f>Table2Stakeholders[[#This Row],[Water Restriction?]]</f>
        <v>No</v>
      </c>
      <c r="K57" t="str">
        <f>Table2Stakeholders[[#This Row],[Water Price]]</f>
        <v>Central AZ</v>
      </c>
      <c r="L57">
        <f>Table2Stakeholders[[#This Row],[Cut 1]]</f>
        <v>0</v>
      </c>
      <c r="M57">
        <f>Table2Stakeholders[[#This Row],[Cut 2]]</f>
        <v>0</v>
      </c>
      <c r="N57">
        <f>Table2Stakeholders[[#This Row],[Political Weight]]</f>
        <v>1.1000000000000001</v>
      </c>
      <c r="O57" t="str">
        <f>Table2Stakeholders[[#This Row],[Political Party]]</f>
        <v>Republican</v>
      </c>
      <c r="P57">
        <f>Table2Stakeholders[[#This Row],[Farm Tax Scene Impact]]*Table2Stakeholders[[#This Row],[Farm Tax]]</f>
        <v>0.95</v>
      </c>
      <c r="Q57" cm="1">
        <f t="array" ref="Q57">1*Scene_3_FARMTAX CHLcomp*Scene_3_FARMTAX SENcomp*Scene_3_FARMTAX CHLpeoria*Scene_3_FARMTAX SENpeoria*Scene_3_FARMTAX PEpeoria*Scene_3_FARMTAX CHLrepublicans*Scene_3_FARMTAX CHrepublicans*Scene_3_FARMTAX PErepublicans*Scene_3_FARMTAX PRESrepublicans*Scene_3_FARMTAX Rep_Political_Blowback</f>
        <v>1</v>
      </c>
      <c r="R57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0.86363636363636354</v>
      </c>
      <c r="S57">
        <f>Table2Stakeholders[[#This Row],[Corporate Tax]]*Table2Stakeholders[[#This Row],[Corporate Tax Scene Impact]]</f>
        <v>0</v>
      </c>
      <c r="T57" cm="1">
        <f t="array" ref="T57">1*Scene_3_CORPTAX CHLcomp*Scene_3_CORPTAX SENcomp*Scene_3_CORPTAX CHLpeoria*Scene_3_CORPTAX SENpeoria*Scene_3_CORPTAX PEpeoria*Scene_3_CORPTAX CHLrepublicans*Scene_3_CORPTAX CHrepublicans*Scene_3_CORPTAX PErepublicans*Scene_3_CORPTAX PRESrepublicans*Scene_3_CORPTAX Rep_Political_Blowback</f>
        <v>1</v>
      </c>
      <c r="U57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</v>
      </c>
      <c r="V57">
        <f>Table2Stakeholders[[#This Row],[Water Law]]*Table2Stakeholders[[#This Row],[Water Law Scene Impact]]</f>
        <v>1.4</v>
      </c>
      <c r="W57" cm="1">
        <f t="array" ref="W57">1*Scene_3_WATERLAW CHLcomp*Scene_3_WATERLAW SENcomp*Scene_3_WATERLAW CHLpeoria*Scene_3_WATERLAW SENpeoria*Scene_3_WATERLAW PEpeoria*Scene_3_WATERLAW CHLrepublicans*Scene_3_WATERLAW CHrepublicans*Scene_3_WATERLAW PErepublicans*Scene_3_WATERLAW PRESrepublicans*Scene_3_WATERLAW Rep_Political_Blowback</f>
        <v>1</v>
      </c>
      <c r="X57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1.54</v>
      </c>
      <c r="Y57">
        <f>Table2Stakeholders[[#This Row],[PHX Mayor]]*Table2Stakeholders[[#This Row],[PHXMayor Scene Impact]]</f>
        <v>0</v>
      </c>
      <c r="Z57" cm="1">
        <f t="array" ref="Z57">1*Scene_3_PHX CHLcomp*Scene_3_PHX SENcomp*Scene_3_PHX CHLpeoria*Scene_3_PHX SENpeoria*Scene_3_PHX PEpeoria*Scene_3_PHX CHLrepublicans*Scene_3_PHX CHrepublicans*Scene_3_PHX PErepublicans*Scene_3_PHX PRESrepublicans*Scene_3_PHX Rep_Political_Blowback</f>
        <v>1</v>
      </c>
      <c r="AA57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7">
        <f>Table2Stakeholders[[#This Row],[CH Mayor]]*Table2Stakeholders[[#This Row],[CH Mayor Scene Impact]]</f>
        <v>0</v>
      </c>
      <c r="AC57" cm="1">
        <f t="array" ref="AC57">1*Scene_3_CH CHLcomp*Scene_3_CH SENcomp*Scene_3_CH CHLpeoria*Scene_3_CH SENpeoria*Scene_3_CH PEpeoria*Scene_3_CH CHLrepublicans*Scene_3_CH CHrepublicans*Scene_3_CH PErepublicans*Scene_3_CH PRESrepublicans*Scene_3_CH Rep_Political_Blowback</f>
        <v>1</v>
      </c>
      <c r="AD57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7">
        <f>Table2Stakeholders[[#This Row],[Pres Senate]]*Table2Stakeholders[[#This Row],[PRES Scene Impact]]</f>
        <v>0</v>
      </c>
      <c r="AF57" cm="1">
        <f t="array" ref="AF57">1*Scene_3_PRES CHLcomp*Scene_3_PRES SENcomp*Scene_3_PRES CHLpeoria*Scene_3_PRES SENpeoria*Scene_3_PRES PEpeoria*Scene_3_PRES CHLrepublicans*Scene_3_PRES CHrepublicans*Scene_3_PRES PErepublicans*Scene_3_PRES PRESrepublicans*Scene_3_PRES Rep_Political_Blowback</f>
        <v>1</v>
      </c>
      <c r="AG57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7">
        <f>Table2Stakeholders[[#This Row],[US Senator]]*Table2Stakeholders[[#This Row],[SEN Scene Impact]]</f>
        <v>0.76</v>
      </c>
      <c r="AI57" cm="1">
        <f t="array" ref="AI57">1*Scene_3_SEN CHLcomp*Scene_3_SEN SENcomp*Scene_3_SEN CHLpeoria*Scene_3_SEN SENpeoria*Scene_3_SEN PEpeoria*Scene_3_SEN CHLrepublicans*Scene_3_SEN CHrepublicans*Scene_3_SEN PErepublicans*Scene_3_SEN PRESrepublicans*Scene_3_SEN Rep_Political_Blowback</f>
        <v>1</v>
      </c>
      <c r="AJ57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0.69090909090909092</v>
      </c>
    </row>
    <row r="58" spans="1:38" x14ac:dyDescent="0.35">
      <c r="A58" t="str">
        <f>Table2Stakeholders[[#This Row],[Name ]]</f>
        <v>Endless Horizons</v>
      </c>
      <c r="B58" t="str">
        <f>Table2Stakeholders[[#This Row],[Type]]</f>
        <v>Company - Housing Dev</v>
      </c>
      <c r="C58" t="str">
        <f>Table2Stakeholders[[#This Row],[Code]]</f>
        <v>H9</v>
      </c>
      <c r="D58" t="str">
        <f>Table2Stakeholders[[#This Row],[County]]</f>
        <v>Maricopa</v>
      </c>
      <c r="E58" t="str">
        <f>Table2Stakeholders[[#This Row],[City]]</f>
        <v>Peoria</v>
      </c>
      <c r="F58">
        <f>Table2Stakeholders[[#This Row],[Leg District]]</f>
        <v>0</v>
      </c>
      <c r="G58">
        <f>Table2Stakeholders[[#This Row],[Acre-Feet Have]]</f>
        <v>0</v>
      </c>
      <c r="H58">
        <f>Table2Stakeholders[[#This Row],[Acre-Feet Demand]]</f>
        <v>4</v>
      </c>
      <c r="I58">
        <f>Table2Stakeholders[[#This Row],[Water Rights]]</f>
        <v>0</v>
      </c>
      <c r="J58" t="str">
        <f>Table2Stakeholders[[#This Row],[Water Restriction?]]</f>
        <v>No</v>
      </c>
      <c r="K58" t="str">
        <f>Table2Stakeholders[[#This Row],[Water Price]]</f>
        <v>Central AZ</v>
      </c>
      <c r="L58">
        <f>Table2Stakeholders[[#This Row],[Cut 1]]</f>
        <v>0</v>
      </c>
      <c r="M58">
        <f>Table2Stakeholders[[#This Row],[Cut 2]]</f>
        <v>0</v>
      </c>
      <c r="N58">
        <f>Table2Stakeholders[[#This Row],[Political Weight]]</f>
        <v>1.1000000000000001</v>
      </c>
      <c r="O58" t="str">
        <f>Table2Stakeholders[[#This Row],[Political Party]]</f>
        <v>Republican</v>
      </c>
      <c r="P58">
        <f>Table2Stakeholders[[#This Row],[Farm Tax Scene Impact]]*Table2Stakeholders[[#This Row],[Farm Tax]]</f>
        <v>1</v>
      </c>
      <c r="Q58" cm="1">
        <f t="array" ref="Q58">1*Scene_3_FARMTAX CHLcomp*Scene_3_FARMTAX SENcomp*Scene_3_FARMTAX CHLpeoria*Scene_3_FARMTAX SENpeoria*Scene_3_FARMTAX PEpeoria*Scene_3_FARMTAX CHLrepublicans*Scene_3_FARMTAX CHrepublicans*Scene_3_FARMTAX PErepublicans*Scene_3_FARMTAX PRESrepublicans*Scene_3_FARMTAX Rep_Political_Blowback</f>
        <v>1</v>
      </c>
      <c r="R58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1.1000000000000001</v>
      </c>
      <c r="S58">
        <f>Table2Stakeholders[[#This Row],[Corporate Tax]]*Table2Stakeholders[[#This Row],[Corporate Tax Scene Impact]]</f>
        <v>0</v>
      </c>
      <c r="T58" cm="1">
        <f t="array" ref="T58">1*Scene_3_CORPTAX CHLcomp*Scene_3_CORPTAX SENcomp*Scene_3_CORPTAX CHLpeoria*Scene_3_CORPTAX SENpeoria*Scene_3_CORPTAX PEpeoria*Scene_3_CORPTAX CHLrepublicans*Scene_3_CORPTAX CHrepublicans*Scene_3_CORPTAX PErepublicans*Scene_3_CORPTAX PRESrepublicans*Scene_3_CORPTAX Rep_Political_Blowback</f>
        <v>1</v>
      </c>
      <c r="U58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</v>
      </c>
      <c r="V58">
        <f>Table2Stakeholders[[#This Row],[Water Law]]*Table2Stakeholders[[#This Row],[Water Law Scene Impact]]</f>
        <v>1.4</v>
      </c>
      <c r="W58" cm="1">
        <f t="array" ref="W58">1*Scene_3_WATERLAW CHLcomp*Scene_3_WATERLAW SENcomp*Scene_3_WATERLAW CHLpeoria*Scene_3_WATERLAW SENpeoria*Scene_3_WATERLAW PEpeoria*Scene_3_WATERLAW CHLrepublicans*Scene_3_WATERLAW CHrepublicans*Scene_3_WATERLAW PErepublicans*Scene_3_WATERLAW PRESrepublicans*Scene_3_WATERLAW Rep_Political_Blowback</f>
        <v>1</v>
      </c>
      <c r="X58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1.54</v>
      </c>
      <c r="Y58">
        <f>Table2Stakeholders[[#This Row],[PHX Mayor]]*Table2Stakeholders[[#This Row],[PHXMayor Scene Impact]]</f>
        <v>0</v>
      </c>
      <c r="Z58" cm="1">
        <f t="array" ref="Z58">1*Scene_3_PHX CHLcomp*Scene_3_PHX SENcomp*Scene_3_PHX CHLpeoria*Scene_3_PHX SENpeoria*Scene_3_PHX PEpeoria*Scene_3_PHX CHLrepublicans*Scene_3_PHX CHrepublicans*Scene_3_PHX PErepublicans*Scene_3_PHX PRESrepublicans*Scene_3_PHX Rep_Political_Blowback</f>
        <v>1</v>
      </c>
      <c r="AA58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58">
        <f>Table2Stakeholders[[#This Row],[CH Mayor]]*Table2Stakeholders[[#This Row],[CH Mayor Scene Impact]]</f>
        <v>0</v>
      </c>
      <c r="AC58" cm="1">
        <f t="array" ref="AC58">1*Scene_3_CH CHLcomp*Scene_3_CH SENcomp*Scene_3_CH CHLpeoria*Scene_3_CH SENpeoria*Scene_3_CH PEpeoria*Scene_3_CH CHLrepublicans*Scene_3_CH CHrepublicans*Scene_3_CH PErepublicans*Scene_3_CH PRESrepublicans*Scene_3_CH Rep_Political_Blowback</f>
        <v>1</v>
      </c>
      <c r="AD58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8">
        <f>Table2Stakeholders[[#This Row],[Pres Senate]]*Table2Stakeholders[[#This Row],[PRES Scene Impact]]</f>
        <v>0</v>
      </c>
      <c r="AF58" cm="1">
        <f t="array" ref="AF58">1*Scene_3_PRES CHLcomp*Scene_3_PRES SENcomp*Scene_3_PRES CHLpeoria*Scene_3_PRES SENpeoria*Scene_3_PRES PEpeoria*Scene_3_PRES CHLrepublicans*Scene_3_PRES CHrepublicans*Scene_3_PRES PErepublicans*Scene_3_PRES PRESrepublicans*Scene_3_PRES Rep_Political_Blowback</f>
        <v>1</v>
      </c>
      <c r="AG58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8">
        <f>Table2Stakeholders[[#This Row],[US Senator]]*Table2Stakeholders[[#This Row],[SEN Scene Impact]]</f>
        <v>0.85499999999999998</v>
      </c>
      <c r="AI58" cm="1">
        <f t="array" ref="AI58">1*Scene_3_SEN CHLcomp*Scene_3_SEN SENcomp*Scene_3_SEN CHLpeoria*Scene_3_SEN SENpeoria*Scene_3_SEN PEpeoria*Scene_3_SEN CHLrepublicans*Scene_3_SEN CHrepublicans*Scene_3_SEN PErepublicans*Scene_3_SEN PRESrepublicans*Scene_3_SEN Rep_Political_Blowback</f>
        <v>1</v>
      </c>
      <c r="AJ58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0.77727272727272723</v>
      </c>
      <c r="AK58" t="s">
        <v>825</v>
      </c>
    </row>
    <row r="59" spans="1:38" x14ac:dyDescent="0.35">
      <c r="A59" t="str">
        <f>Table2Stakeholders[[#This Row],[Name ]]</f>
        <v>Green Acres, LLC</v>
      </c>
      <c r="B59" t="str">
        <f>Table2Stakeholders[[#This Row],[Type]]</f>
        <v>Company - LLC</v>
      </c>
      <c r="C59" t="str">
        <f>Table2Stakeholders[[#This Row],[Code]]</f>
        <v>L1</v>
      </c>
      <c r="D59" t="str">
        <f>Table2Stakeholders[[#This Row],[County]]</f>
        <v>Maricopa</v>
      </c>
      <c r="E59" t="str">
        <f>Table2Stakeholders[[#This Row],[City]]</f>
        <v>Phoenix</v>
      </c>
      <c r="F59">
        <f>Table2Stakeholders[[#This Row],[Leg District]]</f>
        <v>0</v>
      </c>
      <c r="G59">
        <f>Table2Stakeholders[[#This Row],[Acre-Feet Have]]</f>
        <v>0</v>
      </c>
      <c r="H59">
        <f>Table2Stakeholders[[#This Row],[Acre-Feet Demand]]</f>
        <v>0</v>
      </c>
      <c r="I59">
        <f>Table2Stakeholders[[#This Row],[Water Rights]]</f>
        <v>0</v>
      </c>
      <c r="J59" t="str">
        <f>Table2Stakeholders[[#This Row],[Water Restriction?]]</f>
        <v>No</v>
      </c>
      <c r="K59">
        <f>Table2Stakeholders[[#This Row],[Water Price]]</f>
        <v>0</v>
      </c>
      <c r="L59">
        <f>Table2Stakeholders[[#This Row],[Cut 1]]</f>
        <v>0</v>
      </c>
      <c r="M59">
        <f>Table2Stakeholders[[#This Row],[Cut 2]]</f>
        <v>0</v>
      </c>
      <c r="N59">
        <f>Table2Stakeholders[[#This Row],[Political Weight]]</f>
        <v>1.2</v>
      </c>
      <c r="O59" t="str">
        <f>Table2Stakeholders[[#This Row],[Political Party]]</f>
        <v>Republican</v>
      </c>
      <c r="P59">
        <f>Table2Stakeholders[[#This Row],[Farm Tax Scene Impact]]*Table2Stakeholders[[#This Row],[Farm Tax]]</f>
        <v>0.1</v>
      </c>
      <c r="Q59" cm="1">
        <f t="array" ref="Q59">1*Scene_3_FARMTAX CHLcomp*Scene_3_FARMTAX SENcomp*Scene_3_FARMTAX CHLphoenix*Scene_3_FARMTAX SENphoenix*Scene_3_FARMTAX PHXphoenix*Scene_3_FARMTAX CHLrepublicans*Scene_3_FARMTAX CHrepublicans*Scene_3_FARMTAX PErepublicans*Scene_3_FARMTAX PRESrepublicans*Scene_3_FARMTAX Rep_Political_Blowback</f>
        <v>1</v>
      </c>
      <c r="R59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8.3333333333333343E-2</v>
      </c>
      <c r="S59">
        <f>Table2Stakeholders[[#This Row],[Corporate Tax]]*Table2Stakeholders[[#This Row],[Corporate Tax Scene Impact]]</f>
        <v>1.5</v>
      </c>
      <c r="T59" cm="1">
        <f t="array" ref="T59">1*Scene_3_CORPTAX CHLcomp*Scene_3_CORPTAX SENcomp*Scene_3_CORPTAX CHLphoenix*Scene_3_CORPTAX SENphoenix*Scene_3_CORPTAX PHXphoenix*Scene_3_CORPTAX CHLrepublicans*Scene_3_CORPTAX CHrepublicans*Scene_3_CORPTAX PErepublicans*Scene_3_CORPTAX PRESrepublicans*Scene_3_CORPTAX Rep_Political_Blowback</f>
        <v>1</v>
      </c>
      <c r="U59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1.7999999999999998</v>
      </c>
      <c r="V59">
        <f>Table2Stakeholders[[#This Row],[Water Law]]*Table2Stakeholders[[#This Row],[Water Law Scene Impact]]</f>
        <v>1.4</v>
      </c>
      <c r="W59" cm="1">
        <f t="array" ref="W59">1*Scene_3_WATERLAW CHLcomp*Scene_3_WATERLAW SENcomp*Scene_3_WATERLAW CHLphoenix*Scene_3_WATERLAW SENphoenix*Scene_3_WATERLAW PHXphoenix*Scene_3_WATERLAW CHLrepublicans*Scene_3_WATERLAW CHrepublicans*Scene_3_WATERLAW PErepublicans*Scene_3_WATERLAW PRESrepublicans*Scene_3_WATERLAW Rep_Political_Blowback</f>
        <v>1</v>
      </c>
      <c r="X59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1.68</v>
      </c>
      <c r="Y59">
        <f>Table2Stakeholders[[#This Row],[PHX Mayor]]*Table2Stakeholders[[#This Row],[PHXMayor Scene Impact]]</f>
        <v>0.66499999999999992</v>
      </c>
      <c r="Z59" cm="1">
        <f t="array" ref="Z59">1*Scene_3_PHX CHLcomp*Scene_3_PHX SENcomp*Scene_3_PHX CHLphoenix*Scene_3_PHX SENphoenix*Scene_3_PHX PHXphoenix*Scene_3_PHX CHLrepublicans*Scene_3_PHX CHrepublicans*Scene_3_PHX PErepublicans*Scene_3_PHX PRESrepublicans*Scene_3_PHX Rep_Political_Blowback</f>
        <v>1</v>
      </c>
      <c r="AA59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0.55416666666666659</v>
      </c>
      <c r="AB59">
        <f>Table2Stakeholders[[#This Row],[CH Mayor]]*Table2Stakeholders[[#This Row],[CH Mayor Scene Impact]]</f>
        <v>0</v>
      </c>
      <c r="AC59" cm="1">
        <f t="array" ref="AC59">1*Scene_3_CH CHLcomp*Scene_3_CH SENcomp*Scene_3_CH CHLphoenix*Scene_3_CH SENphoenix*Scene_3_CH PHXphoenix*Scene_3_CH CHLrepublicans*Scene_3_CH CHrepublicans*Scene_3_CH PErepublicans*Scene_3_CH PRESrepublicans*Scene_3_CH Rep_Political_Blowback</f>
        <v>1</v>
      </c>
      <c r="AD59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59">
        <f>Table2Stakeholders[[#This Row],[Pres Senate]]*Table2Stakeholders[[#This Row],[PRES Scene Impact]]</f>
        <v>0</v>
      </c>
      <c r="AF59" cm="1">
        <f t="array" ref="AF59">1*Scene_3_PRES CHLcomp*Scene_3_PRES SENcomp*Scene_3_PRES CHLphoenix*Scene_3_PRES SENphoenix*Scene_3_PRES PHXphoenix*Scene_3_PRES CHLrepublicans*Scene_3_PRES CHrepublicans*Scene_3_PRES PErepublicans*Scene_3_PRES PRESrepublicans*Scene_3_PRES Rep_Political_Blowback</f>
        <v>1</v>
      </c>
      <c r="AG59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59">
        <f>Table2Stakeholders[[#This Row],[US Senator]]*Table2Stakeholders[[#This Row],[SEN Scene Impact]]</f>
        <v>0.85499999999999998</v>
      </c>
      <c r="AI59" cm="1">
        <f t="array" ref="AI59">1*Scene_3_SEN CHLcomp*Scene_3_SEN SENcomp*Scene_3_SEN CHLphoenix*Scene_3_SEN SENphoenix*Scene_3_SEN PHXphoenix*Scene_3_SEN CHLrepublicans*Scene_3_SEN CHrepublicans*Scene_3_SEN PErepublicans*Scene_3_SEN PRESrepublicans*Scene_3_SEN Rep_Political_Blowback</f>
        <v>1</v>
      </c>
      <c r="AJ59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0.71250000000000002</v>
      </c>
    </row>
    <row r="60" spans="1:38" x14ac:dyDescent="0.35">
      <c r="A60" t="str">
        <f>Table2Stakeholders[[#This Row],[Name ]]</f>
        <v>Future Farms, Inc.</v>
      </c>
      <c r="B60" t="str">
        <f>Table2Stakeholders[[#This Row],[Type]]</f>
        <v>Company - LLC</v>
      </c>
      <c r="C60" t="str">
        <f>Table2Stakeholders[[#This Row],[Code]]</f>
        <v>L2</v>
      </c>
      <c r="D60" t="str">
        <f>Table2Stakeholders[[#This Row],[County]]</f>
        <v>Maricopa</v>
      </c>
      <c r="E60" t="str">
        <f>Table2Stakeholders[[#This Row],[City]]</f>
        <v>Phoenix</v>
      </c>
      <c r="F60">
        <f>Table2Stakeholders[[#This Row],[Leg District]]</f>
        <v>0</v>
      </c>
      <c r="G60">
        <f>Table2Stakeholders[[#This Row],[Acre-Feet Have]]</f>
        <v>0</v>
      </c>
      <c r="H60">
        <f>Table2Stakeholders[[#This Row],[Acre-Feet Demand]]</f>
        <v>0</v>
      </c>
      <c r="I60">
        <f>Table2Stakeholders[[#This Row],[Water Rights]]</f>
        <v>0</v>
      </c>
      <c r="J60" t="str">
        <f>Table2Stakeholders[[#This Row],[Water Restriction?]]</f>
        <v>No</v>
      </c>
      <c r="K60">
        <f>Table2Stakeholders[[#This Row],[Water Price]]</f>
        <v>0</v>
      </c>
      <c r="L60">
        <f>Table2Stakeholders[[#This Row],[Cut 1]]</f>
        <v>0</v>
      </c>
      <c r="M60">
        <f>Table2Stakeholders[[#This Row],[Cut 2]]</f>
        <v>0</v>
      </c>
      <c r="N60">
        <f>Table2Stakeholders[[#This Row],[Political Weight]]</f>
        <v>1.1000000000000001</v>
      </c>
      <c r="O60" t="str">
        <f>Table2Stakeholders[[#This Row],[Political Party]]</f>
        <v>Independent</v>
      </c>
      <c r="P60">
        <f>Table2Stakeholders[[#This Row],[Farm Tax Scene Impact]]*Table2Stakeholders[[#This Row],[Farm Tax]]</f>
        <v>1.3</v>
      </c>
      <c r="Q60" cm="1">
        <f t="array" ref="Q60">1*Scene_3_FARMTAX CHLcomp*Scene_3_FARMTAX SENcomp*Scene_3_FARMTAX CHLphoenix*Scene_3_FARMTAX SENphoenix*Scene_3_FARMTAX PHXphoenix</f>
        <v>1</v>
      </c>
      <c r="R60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1.4300000000000002</v>
      </c>
      <c r="S60">
        <f>Table2Stakeholders[[#This Row],[Corporate Tax]]*Table2Stakeholders[[#This Row],[Corporate Tax Scene Impact]]</f>
        <v>1.3</v>
      </c>
      <c r="T60" cm="1">
        <f t="array" ref="T60">1*Scene_3_CORPTAX CHLcomp*Scene_3_CORPTAX SENcomp*Scene_3_CORPTAX CHLphoenix*Scene_3_CORPTAX SENphoenix*Scene_3_CORPTAX PHXphoenix</f>
        <v>1</v>
      </c>
      <c r="U60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60">
        <f>Table2Stakeholders[[#This Row],[Water Law]]*Table2Stakeholders[[#This Row],[Water Law Scene Impact]]</f>
        <v>0.7</v>
      </c>
      <c r="W60" cm="1">
        <f t="array" ref="W60">1*Scene_3_WATERLAW CHLcomp*Scene_3_WATERLAW SENcomp*Scene_3_WATERLAW CHLphoenix*Scene_3_WATERLAW SENphoenix*Scene_3_WATERLAW PHXphoenix</f>
        <v>1</v>
      </c>
      <c r="X60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0.63636363636363635</v>
      </c>
      <c r="Y60">
        <f>Table2Stakeholders[[#This Row],[PHX Mayor]]*Table2Stakeholders[[#This Row],[PHXMayor Scene Impact]]</f>
        <v>0.84000000000000008</v>
      </c>
      <c r="Z60" cm="1">
        <f t="array" ref="Z60">1*Scene_3_PHX CHLcomp*Scene_3_PHX SENcomp*Scene_3_PHX CHLphoenix*Scene_3_PHX SENphoenix*Scene_3_PHX PHXphoenix</f>
        <v>1</v>
      </c>
      <c r="AA60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0.76363636363636367</v>
      </c>
      <c r="AB60">
        <f>Table2Stakeholders[[#This Row],[CH Mayor]]*Table2Stakeholders[[#This Row],[CH Mayor Scene Impact]]</f>
        <v>0</v>
      </c>
      <c r="AC60" cm="1">
        <f t="array" ref="AC60">1*Scene_3_CH CHLcomp*Scene_3_CH SENcomp*Scene_3_CH CHLphoenix*Scene_3_CH SENphoenix*Scene_3_CH PHXphoenix</f>
        <v>1</v>
      </c>
      <c r="AD60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0">
        <f>Table2Stakeholders[[#This Row],[Pres Senate]]*Table2Stakeholders[[#This Row],[PRES Scene Impact]]</f>
        <v>0</v>
      </c>
      <c r="AF60" cm="1">
        <f t="array" ref="AF60">1*Scene_3_PRES CHLcomp*Scene_3_PRES SENcomp*Scene_3_PRES CHLphoenix*Scene_3_PRES SENphoenix*Scene_3_PRES PHXphoenix</f>
        <v>1</v>
      </c>
      <c r="AG60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0">
        <f>Table2Stakeholders[[#This Row],[US Senator]]*Table2Stakeholders[[#This Row],[SEN Scene Impact]]</f>
        <v>0.95</v>
      </c>
      <c r="AI60" cm="1">
        <f t="array" ref="AI60">1*Scene_3_SEN CHLcomp*Scene_3_SEN SENcomp*Scene_3_SEN CHLphoenix*Scene_3_SEN SENphoenix*Scene_3_SEN PHXphoenix</f>
        <v>1</v>
      </c>
      <c r="AJ60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0.86363636363636354</v>
      </c>
    </row>
    <row r="61" spans="1:38" x14ac:dyDescent="0.35">
      <c r="A61" t="str">
        <f>Table2Stakeholders[[#This Row],[Name ]]</f>
        <v>McFarland &amp; Sons, LLC</v>
      </c>
      <c r="B61" t="str">
        <f>Table2Stakeholders[[#This Row],[Type]]</f>
        <v>Company - LLC</v>
      </c>
      <c r="C61" t="str">
        <f>Table2Stakeholders[[#This Row],[Code]]</f>
        <v>L3</v>
      </c>
      <c r="D61" t="str">
        <f>Table2Stakeholders[[#This Row],[County]]</f>
        <v>Maricopa</v>
      </c>
      <c r="E61" t="str">
        <f>Table2Stakeholders[[#This Row],[City]]</f>
        <v>Peoria</v>
      </c>
      <c r="F61">
        <f>Table2Stakeholders[[#This Row],[Leg District]]</f>
        <v>0</v>
      </c>
      <c r="G61">
        <f>Table2Stakeholders[[#This Row],[Acre-Feet Have]]</f>
        <v>0</v>
      </c>
      <c r="H61">
        <f>Table2Stakeholders[[#This Row],[Acre-Feet Demand]]</f>
        <v>0</v>
      </c>
      <c r="I61">
        <f>Table2Stakeholders[[#This Row],[Water Rights]]</f>
        <v>0</v>
      </c>
      <c r="J61" t="str">
        <f>Table2Stakeholders[[#This Row],[Water Restriction?]]</f>
        <v>No</v>
      </c>
      <c r="K61">
        <f>Table2Stakeholders[[#This Row],[Water Price]]</f>
        <v>0</v>
      </c>
      <c r="L61">
        <f>Table2Stakeholders[[#This Row],[Cut 1]]</f>
        <v>0</v>
      </c>
      <c r="M61">
        <f>Table2Stakeholders[[#This Row],[Cut 2]]</f>
        <v>0</v>
      </c>
      <c r="N61">
        <f>Table2Stakeholders[[#This Row],[Political Weight]]</f>
        <v>1.2</v>
      </c>
      <c r="O61" t="str">
        <f>Table2Stakeholders[[#This Row],[Political Party]]</f>
        <v>Republican</v>
      </c>
      <c r="P61">
        <f>Table2Stakeholders[[#This Row],[Farm Tax Scene Impact]]*Table2Stakeholders[[#This Row],[Farm Tax]]</f>
        <v>1</v>
      </c>
      <c r="Q61" cm="1">
        <f t="array" ref="Q61">1*Scene_3_FARMTAX CHLcomp*Scene_3_FARMTAX SENcomp*Scene_3_FARMTAX CHLpeoria*Scene_3_FARMTAX SENpeoria*Scene_3_FARMTAX PEpeoria*Scene_3_FARMTAX CHLrepublicans*Scene_3_FARMTAX CHrepublicans*Scene_3_FARMTAX PErepublicans*Scene_3_FARMTAX PRESrepublicans*Scene_3_FARMTAX Rep_Political_Blowback</f>
        <v>1</v>
      </c>
      <c r="R61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1.2</v>
      </c>
      <c r="S61">
        <f>Table2Stakeholders[[#This Row],[Corporate Tax]]*Table2Stakeholders[[#This Row],[Corporate Tax Scene Impact]]</f>
        <v>1.5</v>
      </c>
      <c r="T61" cm="1">
        <f t="array" ref="T61">1*Scene_3_CORPTAX CHLcomp*Scene_3_CORPTAX SENcomp*Scene_3_CORPTAX CHLpeoria*Scene_3_CORPTAX SENpeoria*Scene_3_CORPTAX PEpeoria*Scene_3_CORPTAX CHLrepublicans*Scene_3_CORPTAX CHrepublicans*Scene_3_CORPTAX PErepublicans*Scene_3_CORPTAX PRESrepublicans*Scene_3_CORPTAX Rep_Political_Blowback</f>
        <v>1</v>
      </c>
      <c r="U61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1.7999999999999998</v>
      </c>
      <c r="V61">
        <f>Table2Stakeholders[[#This Row],[Water Law]]*Table2Stakeholders[[#This Row],[Water Law Scene Impact]]</f>
        <v>1.5</v>
      </c>
      <c r="W61" cm="1">
        <f t="array" ref="W61">1*Scene_3_WATERLAW CHLcomp*Scene_3_WATERLAW SENcomp*Scene_3_WATERLAW CHLpeoria*Scene_3_WATERLAW SENpeoria*Scene_3_WATERLAW PEpeoria*Scene_3_WATERLAW CHLrepublicans*Scene_3_WATERLAW CHrepublicans*Scene_3_WATERLAW PErepublicans*Scene_3_WATERLAW PRESrepublicans*Scene_3_WATERLAW Rep_Political_Blowback</f>
        <v>1</v>
      </c>
      <c r="X61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1.7999999999999998</v>
      </c>
      <c r="Y61">
        <f>Table2Stakeholders[[#This Row],[PHX Mayor]]*Table2Stakeholders[[#This Row],[PHXMayor Scene Impact]]</f>
        <v>0</v>
      </c>
      <c r="Z61" cm="1">
        <f t="array" ref="Z61">1*Scene_3_PHX CHLcomp*Scene_3_PHX SENcomp*Scene_3_PHX CHLpeoria*Scene_3_PHX SENpeoria*Scene_3_PHX PEpeoria*Scene_3_PHX CHLrepublicans*Scene_3_PHX CHrepublicans*Scene_3_PHX PErepublicans*Scene_3_PHX PRESrepublicans*Scene_3_PHX Rep_Political_Blowback</f>
        <v>1</v>
      </c>
      <c r="AA61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1">
        <f>Table2Stakeholders[[#This Row],[CH Mayor]]*Table2Stakeholders[[#This Row],[CH Mayor Scene Impact]]</f>
        <v>0</v>
      </c>
      <c r="AC61" cm="1">
        <f t="array" ref="AC61">1*Scene_3_CH CHLcomp*Scene_3_CH SENcomp*Scene_3_CH CHLpeoria*Scene_3_CH SENpeoria*Scene_3_CH PEpeoria*Scene_3_CH CHLrepublicans*Scene_3_CH CHrepublicans*Scene_3_CH PErepublicans*Scene_3_CH PRESrepublicans*Scene_3_CH Rep_Political_Blowback</f>
        <v>1</v>
      </c>
      <c r="AD61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1">
        <f>Table2Stakeholders[[#This Row],[Pres Senate]]*Table2Stakeholders[[#This Row],[PRES Scene Impact]]</f>
        <v>0</v>
      </c>
      <c r="AF61" cm="1">
        <f t="array" ref="AF61">1*Scene_3_PRES CHLpeoria*Scene_3_PRES SENpeoria*Scene_3_PRES PEpeoria*Scene_3_PRES CHLrepublicans*Scene_3_PRES CHrepublicans*Scene_3_PRES PErepublicans*Scene_3_PRES PRESrepublicans*Scene_3_PRES Rep_Political_Blowback</f>
        <v>1</v>
      </c>
      <c r="AG61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1">
        <f>Table2Stakeholders[[#This Row],[US Senator]]*Table2Stakeholders[[#This Row],[SEN Scene Impact]]</f>
        <v>0.76</v>
      </c>
      <c r="AI61" cm="1">
        <f t="array" ref="AI61">1*Scene_3_SEN CHLcomp*Scene_3_SEN SENcomp*Scene_3_SEN CHLpeoria*Scene_3_SEN SENpeoria*Scene_3_SEN PEpeoria*Scene_3_SEN CHLrepublicans*Scene_3_SEN CHrepublicans*Scene_3_SEN PErepublicans*Scene_3_SEN PRESrepublicans*Scene_3_SEN Rep_Political_Blowback</f>
        <v>1</v>
      </c>
      <c r="AJ61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0.63333333333333341</v>
      </c>
    </row>
    <row r="62" spans="1:38" x14ac:dyDescent="0.35">
      <c r="A62" t="str">
        <f>Table2Stakeholders[[#This Row],[Name ]]</f>
        <v>People's Farms, LLC</v>
      </c>
      <c r="B62" t="str">
        <f>Table2Stakeholders[[#This Row],[Type]]</f>
        <v>Company - LLC</v>
      </c>
      <c r="C62" t="str">
        <f>Table2Stakeholders[[#This Row],[Code]]</f>
        <v>L4</v>
      </c>
      <c r="D62" t="str">
        <f>Table2Stakeholders[[#This Row],[County]]</f>
        <v>Maricopa</v>
      </c>
      <c r="E62" t="str">
        <f>Table2Stakeholders[[#This Row],[City]]</f>
        <v>Chandler</v>
      </c>
      <c r="F62">
        <f>Table2Stakeholders[[#This Row],[Leg District]]</f>
        <v>0</v>
      </c>
      <c r="G62">
        <f>Table2Stakeholders[[#This Row],[Acre-Feet Have]]</f>
        <v>0</v>
      </c>
      <c r="H62">
        <f>Table2Stakeholders[[#This Row],[Acre-Feet Demand]]</f>
        <v>0</v>
      </c>
      <c r="I62">
        <f>Table2Stakeholders[[#This Row],[Water Rights]]</f>
        <v>0</v>
      </c>
      <c r="J62" t="str">
        <f>Table2Stakeholders[[#This Row],[Water Restriction?]]</f>
        <v>No</v>
      </c>
      <c r="K62">
        <f>Table2Stakeholders[[#This Row],[Water Price]]</f>
        <v>0</v>
      </c>
      <c r="L62">
        <f>Table2Stakeholders[[#This Row],[Cut 1]]</f>
        <v>0</v>
      </c>
      <c r="M62">
        <f>Table2Stakeholders[[#This Row],[Cut 2]]</f>
        <v>0</v>
      </c>
      <c r="N62">
        <f>Table2Stakeholders[[#This Row],[Political Weight]]</f>
        <v>1.2</v>
      </c>
      <c r="O62" t="str">
        <f>Table2Stakeholders[[#This Row],[Political Party]]</f>
        <v>Independent</v>
      </c>
      <c r="P62">
        <f>Table2Stakeholders[[#This Row],[Farm Tax Scene Impact]]*Table2Stakeholders[[#This Row],[Farm Tax]]</f>
        <v>1.2</v>
      </c>
      <c r="Q62" cm="1">
        <f t="array" ref="Q62">1*Scene_3_FARMTAX CHLcomp*Scene_3_FARMTAX SENcomp*Scene_3_FARMTAX CHLchandler*Scene_3_FARMTAX SENchandler*Scene_3_FARMTAX CHchandler</f>
        <v>1</v>
      </c>
      <c r="R62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1.44</v>
      </c>
      <c r="S62">
        <f>Table2Stakeholders[[#This Row],[Corporate Tax]]*Table2Stakeholders[[#This Row],[Corporate Tax Scene Impact]]</f>
        <v>1.3</v>
      </c>
      <c r="T62" cm="1">
        <f t="array" ref="T62">1*Scene_3_CORPTAX CHLcomp*Scene_3_CORPTAX SENcomp*Scene_3_CORPTAX CHLchandler*Scene_3_CORPTAX SENchandler*Scene_3_CORPTAX CHchandler</f>
        <v>1</v>
      </c>
      <c r="U62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1.56</v>
      </c>
      <c r="V62">
        <f>Table2Stakeholders[[#This Row],[Water Law]]*Table2Stakeholders[[#This Row],[Water Law Scene Impact]]</f>
        <v>0.6</v>
      </c>
      <c r="W62" cm="1">
        <f t="array" ref="W62">1*Scene_3_WATERLAW CHLcomp*Scene_3_WATERLAW SENcomp*Scene_3_WATERLAW CHLchandler*Scene_3_WATERLAW SENchandler*Scene_3_WATERLAW CHchandler</f>
        <v>1</v>
      </c>
      <c r="X62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0.5</v>
      </c>
      <c r="Y62">
        <f>Table2Stakeholders[[#This Row],[PHX Mayor]]*Table2Stakeholders[[#This Row],[PHXMayor Scene Impact]]</f>
        <v>0</v>
      </c>
      <c r="Z62" cm="1">
        <f t="array" ref="Z62">1*Scene_3_PHX CHLcomp*Scene_3_PHX SENcomp*Scene_3_PHX CHLchandler*Scene_3_PHX SENchandler*Scene_3_PHX CHchandler</f>
        <v>1</v>
      </c>
      <c r="AA62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2">
        <f>Table2Stakeholders[[#This Row],[CH Mayor]]*Table2Stakeholders[[#This Row],[CH Mayor Scene Impact]]</f>
        <v>0.92610000000000015</v>
      </c>
      <c r="AC62" cm="1">
        <f t="array" ref="AC62">1*Scene_3_CH CHLcomp*Scene_3_CH SENcomp*Scene_3_CH CHLchandler*Scene_3_CH SENchandler*Scene_3_CH CHchandler</f>
        <v>1</v>
      </c>
      <c r="AD62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0.77175000000000016</v>
      </c>
      <c r="AE62">
        <f>Table2Stakeholders[[#This Row],[Pres Senate]]*Table2Stakeholders[[#This Row],[PRES Scene Impact]]</f>
        <v>0</v>
      </c>
      <c r="AF62" cm="1">
        <f t="array" ref="AF62">1*Scene_3_PRES CHLcomp*Scene_3_PRES SENcomp*Scene_3_PRES CHLchandler*Scene_3_PRES SENchandler*Scene_3_PRES CHchandler</f>
        <v>1</v>
      </c>
      <c r="AG62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2">
        <f>Table2Stakeholders[[#This Row],[US Senator]]*Table2Stakeholders[[#This Row],[SEN Scene Impact]]</f>
        <v>1.1627999999999998</v>
      </c>
      <c r="AI62" cm="1">
        <f t="array" ref="AI62">1*Scene_3_SEN CHLcomp*Scene_3_SEN SENcomp*Scene_3_SEN CHLchandler*Scene_3_SEN SENchandler*Scene_3_SEN CHchandler</f>
        <v>1</v>
      </c>
      <c r="AJ62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1.3953599999999997</v>
      </c>
      <c r="AK62" t="s">
        <v>830</v>
      </c>
      <c r="AL62" t="s">
        <v>827</v>
      </c>
    </row>
    <row r="63" spans="1:38" x14ac:dyDescent="0.35">
      <c r="A63" t="str">
        <f>Table2Stakeholders[[#This Row],[Name ]]</f>
        <v>Benitez Family, LLC</v>
      </c>
      <c r="B63" t="str">
        <f>Table2Stakeholders[[#This Row],[Type]]</f>
        <v>Company - LLC</v>
      </c>
      <c r="C63" t="str">
        <f>Table2Stakeholders[[#This Row],[Code]]</f>
        <v>L5</v>
      </c>
      <c r="D63" t="str">
        <f>Table2Stakeholders[[#This Row],[County]]</f>
        <v>Maricopa</v>
      </c>
      <c r="E63" t="str">
        <f>Table2Stakeholders[[#This Row],[City]]</f>
        <v>Phoenix</v>
      </c>
      <c r="F63">
        <f>Table2Stakeholders[[#This Row],[Leg District]]</f>
        <v>0</v>
      </c>
      <c r="G63">
        <f>Table2Stakeholders[[#This Row],[Acre-Feet Have]]</f>
        <v>0</v>
      </c>
      <c r="H63">
        <f>Table2Stakeholders[[#This Row],[Acre-Feet Demand]]</f>
        <v>0</v>
      </c>
      <c r="I63">
        <f>Table2Stakeholders[[#This Row],[Water Rights]]</f>
        <v>0</v>
      </c>
      <c r="J63" t="str">
        <f>Table2Stakeholders[[#This Row],[Water Restriction?]]</f>
        <v>No</v>
      </c>
      <c r="K63">
        <f>Table2Stakeholders[[#This Row],[Water Price]]</f>
        <v>0</v>
      </c>
      <c r="L63">
        <f>Table2Stakeholders[[#This Row],[Cut 1]]</f>
        <v>0</v>
      </c>
      <c r="M63">
        <f>Table2Stakeholders[[#This Row],[Cut 2]]</f>
        <v>0</v>
      </c>
      <c r="N63">
        <f>Table2Stakeholders[[#This Row],[Political Weight]]</f>
        <v>1.1000000000000001</v>
      </c>
      <c r="O63" t="str">
        <f>Table2Stakeholders[[#This Row],[Political Party]]</f>
        <v>Democrat</v>
      </c>
      <c r="P63">
        <f>Table2Stakeholders[[#This Row],[Farm Tax Scene Impact]]*Table2Stakeholders[[#This Row],[Farm Tax]]</f>
        <v>1.2</v>
      </c>
      <c r="Q63" cm="1">
        <f t="array" ref="Q63">1*Scene_3_FARMTAX CHLcomp*Scene_3_FARMTAX SENcomp*Scene_3_FARMTAX CHLphoenix*Scene_3_FARMTAX SENphoenix*Scene_3_FARMTAX PHXphoenix*Scene_3_FARMTAX PHXdemocrats*Scene_3_FARMTAX SENdemocrats*Scene_3_FARMTAX Dem_Political_Blowback</f>
        <v>1</v>
      </c>
      <c r="R63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1.32</v>
      </c>
      <c r="S63">
        <f>Table2Stakeholders[[#This Row],[Corporate Tax]]*Table2Stakeholders[[#This Row],[Corporate Tax Scene Impact]]</f>
        <v>1.3</v>
      </c>
      <c r="T63" cm="1">
        <f t="array" ref="T63">1*Scene_3_CORPTAX CHLcomp*Scene_3_CORPTAX SENcomp*Scene_3_CORPTAX CHLphoenix*Scene_3_CORPTAX SENphoenix*Scene_3_CORPTAX PHXphoenix*Scene_3_CORPTAX PHXdemocrats*Scene_3_CORPTAX SENdemocrats*Scene_3_CORPTAX Dem_Political_Blowback</f>
        <v>1</v>
      </c>
      <c r="U63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63">
        <f>Table2Stakeholders[[#This Row],[Water Law]]*Table2Stakeholders[[#This Row],[Water Law Scene Impact]]</f>
        <v>1.1000000000000001</v>
      </c>
      <c r="W63" cm="1">
        <f t="array" ref="W63">1*Scene_3_WATERLAW CHLcomp*Scene_3_WATERLAW SENcomp*Scene_3_WATERLAW CHLphoenix*Scene_3_WATERLAW SENphoenix*Scene_3_WATERLAW PHXphoenix*Scene_3_WATERLAW PHXdemocrats*Scene_3_WATERLAW SENdemocrats*Scene_3_WATERLAW Dem_Political_Blowback</f>
        <v>1</v>
      </c>
      <c r="X63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1.2100000000000002</v>
      </c>
      <c r="Y63">
        <f>Table2Stakeholders[[#This Row],[PHX Mayor]]*Table2Stakeholders[[#This Row],[PHXMayor Scene Impact]]</f>
        <v>1.1000000000000001</v>
      </c>
      <c r="Z63" cm="1">
        <f t="array" ref="Z63">1*Scene_3_PHX CHLcomp*Scene_3_PHX SENcomp*Scene_3_PHX CHLphoenix*Scene_3_PHX SENphoenix*Scene_3_PHX PHXphoenix*Scene_3_PHX PHXdemocrats*Scene_3_PHX SENdemocrats*Scene_3_PHX Dem_Political_Blowback</f>
        <v>1</v>
      </c>
      <c r="AA63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1.2100000000000002</v>
      </c>
      <c r="AB63">
        <f>Table2Stakeholders[[#This Row],[CH Mayor]]*Table2Stakeholders[[#This Row],[CH Mayor Scene Impact]]</f>
        <v>0</v>
      </c>
      <c r="AC63" cm="1">
        <f t="array" ref="AC63">1*Scene_3_CH CHLcomp*Scene_3_CH SENcomp*Scene_3_CH CHLphoenix*Scene_3_CH SENphoenix*Scene_3_CH PHXphoenix*Scene_3_CH PHXdemocrats*Scene_3_CH SENdemocrats*Scene_3_CH Dem_Political_Blowback</f>
        <v>1</v>
      </c>
      <c r="AD63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3">
        <f>Table2Stakeholders[[#This Row],[Pres Senate]]*Table2Stakeholders[[#This Row],[PRES Scene Impact]]</f>
        <v>0</v>
      </c>
      <c r="AF63" cm="1">
        <f t="array" ref="AF63">1*Scene_3_PRES CHLcomp*Scene_3_PRES SENcomp*Scene_3_PRES CHLphoenix*Scene_3_PRES SENphoenix*Scene_3_PRES PHXphoenix*Scene_3_PRES PHXdemocrats*Scene_3_PRES SENdemocrats*Scene_3_PRES Dem_Political_Blowback</f>
        <v>1</v>
      </c>
      <c r="AG63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3">
        <f>Table2Stakeholders[[#This Row],[US Senator]]*Table2Stakeholders[[#This Row],[SEN Scene Impact]]</f>
        <v>1.5</v>
      </c>
      <c r="AI63" cm="1">
        <f t="array" ref="AI63">1*Scene_3_SEN CHLcomp*Scene_3_SEN SENcomp*Scene_3_SEN CHLphoenix*Scene_3_SEN SENphoenix*Scene_3_SEN PHXphoenix*Scene_3_SEN PHXdemocrats*Scene_3_SEN SENdemocrats*Scene_3_SEN Dem_Political_Blowback</f>
        <v>1</v>
      </c>
      <c r="AJ63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1.6500000000000001</v>
      </c>
    </row>
    <row r="64" spans="1:38" x14ac:dyDescent="0.35">
      <c r="A64" t="str">
        <f>Table2Stakeholders[[#This Row],[Name ]]</f>
        <v>Water Holdings, LLC</v>
      </c>
      <c r="B64" t="str">
        <f>Table2Stakeholders[[#This Row],[Type]]</f>
        <v>Company - LLC</v>
      </c>
      <c r="C64" t="str">
        <f>Table2Stakeholders[[#This Row],[Code]]</f>
        <v>L6</v>
      </c>
      <c r="D64" t="str">
        <f>Table2Stakeholders[[#This Row],[County]]</f>
        <v>Pima</v>
      </c>
      <c r="E64" t="str">
        <f>Table2Stakeholders[[#This Row],[City]]</f>
        <v>Peoria</v>
      </c>
      <c r="F64">
        <f>Table2Stakeholders[[#This Row],[Leg District]]</f>
        <v>0</v>
      </c>
      <c r="G64">
        <f>Table2Stakeholders[[#This Row],[Acre-Feet Have]]</f>
        <v>0</v>
      </c>
      <c r="H64">
        <f>Table2Stakeholders[[#This Row],[Acre-Feet Demand]]</f>
        <v>0</v>
      </c>
      <c r="I64">
        <f>Table2Stakeholders[[#This Row],[Water Rights]]</f>
        <v>0</v>
      </c>
      <c r="J64" t="str">
        <f>Table2Stakeholders[[#This Row],[Water Restriction?]]</f>
        <v>No</v>
      </c>
      <c r="K64">
        <f>Table2Stakeholders[[#This Row],[Water Price]]</f>
        <v>0</v>
      </c>
      <c r="L64">
        <f>Table2Stakeholders[[#This Row],[Cut 1]]</f>
        <v>0</v>
      </c>
      <c r="M64">
        <f>Table2Stakeholders[[#This Row],[Cut 2]]</f>
        <v>0</v>
      </c>
      <c r="N64">
        <f>Table2Stakeholders[[#This Row],[Political Weight]]</f>
        <v>1.1000000000000001</v>
      </c>
      <c r="O64" t="str">
        <f>Table2Stakeholders[[#This Row],[Political Party]]</f>
        <v>Republican</v>
      </c>
      <c r="P64">
        <f>Table2Stakeholders[[#This Row],[Farm Tax Scene Impact]]*Table2Stakeholders[[#This Row],[Farm Tax]]</f>
        <v>1.2</v>
      </c>
      <c r="Q64" cm="1">
        <f t="array" ref="Q64">1*Scene_3_FARMTAX CHLcomp*Scene_3_FARMTAX SENcomp*Scene_3_FARMTAX CHLpeoria*Scene_3_FARMTAX SENpeoria*Scene_3_FARMTAX PEpeoria*Scene_3_FARMTAX CHLrepublicans*Scene_3_FARMTAX CHrepublicans*Scene_3_FARMTAX PErepublicans*Scene_3_FARMTAX PRESrepublicans*Scene_3_FARMTAX Rep_Political_Blowback</f>
        <v>1</v>
      </c>
      <c r="R64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1.32</v>
      </c>
      <c r="S64">
        <f>Table2Stakeholders[[#This Row],[Corporate Tax]]*Table2Stakeholders[[#This Row],[Corporate Tax Scene Impact]]</f>
        <v>1.3</v>
      </c>
      <c r="T64" cm="1">
        <f t="array" ref="T64">1*Scene_3_CORPTAX CHLcomp*Scene_3_CORPTAX SENcomp*Scene_3_CORPTAX CHLpeoria*Scene_3_CORPTAX SENpeoria*Scene_3_CORPTAX PEpeoria*Scene_3_CORPTAX CHLrepublicans*Scene_3_CORPTAX CHrepublicans*Scene_3_CORPTAX PErepublicans*Scene_3_CORPTAX PRESrepublicans*Scene_3_CORPTAX Rep_Political_Blowback</f>
        <v>1</v>
      </c>
      <c r="U64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64">
        <f>Table2Stakeholders[[#This Row],[Water Law]]*Table2Stakeholders[[#This Row],[Water Law Scene Impact]]</f>
        <v>1.4</v>
      </c>
      <c r="W64" cm="1">
        <f t="array" ref="W64">1*Scene_3_WATERLAW CHLcomp*Scene_3_WATERLAW SENcomp*Scene_3_WATERLAW CHLpeoria*Scene_3_WATERLAW SENpeoria*Scene_3_WATERLAW PEpeoria*Scene_3_WATERLAW CHLrepublicans*Scene_3_WATERLAW CHrepublicans*Scene_3_WATERLAW PErepublicans*Scene_3_WATERLAW PRESrepublicans*Scene_3_WATERLAW Rep_Political_Blowback</f>
        <v>1</v>
      </c>
      <c r="X64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1.54</v>
      </c>
      <c r="Y64">
        <f>Table2Stakeholders[[#This Row],[PHX Mayor]]*Table2Stakeholders[[#This Row],[PHXMayor Scene Impact]]</f>
        <v>0</v>
      </c>
      <c r="Z64" cm="1">
        <f t="array" ref="Z64">1*Scene_3_PHX CHLcomp*Scene_3_PHX SENcomp*Scene_3_PHX CHLpeoria*Scene_3_PHX SENpeoria*Scene_3_PHX PEpeoria*Scene_3_PHX CHLrepublicans*Scene_3_PHX CHrepublicans*Scene_3_PHX PErepublicans*Scene_3_PHX PRESrepublicans*Scene_3_PHX Rep_Political_Blowback</f>
        <v>1</v>
      </c>
      <c r="AA64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4">
        <f>Table2Stakeholders[[#This Row],[CH Mayor]]*Table2Stakeholders[[#This Row],[CH Mayor Scene Impact]]</f>
        <v>0</v>
      </c>
      <c r="AC64" cm="1">
        <f t="array" ref="AC64">1*Scene_3_CH CHLcomp*Scene_3_CH SENcomp*Scene_3_CH CHLpeoria*Scene_3_CH SENpeoria*Scene_3_CH PEpeoria*Scene_3_CH CHLrepublicans*Scene_3_CH CHrepublicans*Scene_3_CH PErepublicans*Scene_3_CH PRESrepublicans*Scene_3_CH Rep_Political_Blowback</f>
        <v>1</v>
      </c>
      <c r="AD64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4">
        <f>Table2Stakeholders[[#This Row],[Pres Senate]]*Table2Stakeholders[[#This Row],[PRES Scene Impact]]</f>
        <v>0</v>
      </c>
      <c r="AF64" cm="1">
        <f t="array" ref="AF64">1*Scene_3_PRES CHLcomp*Scene_3_PRES SENcomp*Scene_3_PRES CHLpeoria*Scene_3_PRES SENpeoria*Scene_3_PRES PEpeoria*Scene_3_PRES CHLrepublicans*Scene_3_PRES CHrepublicans*Scene_3_PRES PErepublicans*Scene_3_PRES PRESrepublicans*Scene_3_PRES Rep_Political_Blowback</f>
        <v>1</v>
      </c>
      <c r="AG64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4">
        <f>Table2Stakeholders[[#This Row],[US Senator]]*Table2Stakeholders[[#This Row],[SEN Scene Impact]]</f>
        <v>0.47499999999999998</v>
      </c>
      <c r="AI64" cm="1">
        <f t="array" ref="AI64">1*Scene_3_SEN CHLcomp*Scene_3_SEN SENcomp*Scene_3_SEN CHLpeoria*Scene_3_SEN SENpeoria*Scene_3_SEN PEpeoria*Scene_3_SEN CHLrepublicans*Scene_3_SEN CHrepublicans*Scene_3_SEN PErepublicans*Scene_3_SEN PRESrepublicans*Scene_3_SEN Rep_Political_Blowback</f>
        <v>1</v>
      </c>
      <c r="AJ64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0.43181818181818177</v>
      </c>
    </row>
    <row r="65" spans="1:38" x14ac:dyDescent="0.35">
      <c r="A65" t="str">
        <f>Table2Stakeholders[[#This Row],[Name ]]</f>
        <v xml:space="preserve">Western Skies, Inc. </v>
      </c>
      <c r="B65" t="str">
        <f>Table2Stakeholders[[#This Row],[Type]]</f>
        <v>Company - LLC</v>
      </c>
      <c r="C65" t="str">
        <f>Table2Stakeholders[[#This Row],[Code]]</f>
        <v>L7</v>
      </c>
      <c r="D65" t="str">
        <f>Table2Stakeholders[[#This Row],[County]]</f>
        <v>Yuma County</v>
      </c>
      <c r="E65" t="str">
        <f>Table2Stakeholders[[#This Row],[City]]</f>
        <v>Yuma</v>
      </c>
      <c r="F65" t="str">
        <f>Table2Stakeholders[[#This Row],[Leg District]]</f>
        <v>Yes</v>
      </c>
      <c r="G65">
        <f>Table2Stakeholders[[#This Row],[Acre-Feet Have]]</f>
        <v>0</v>
      </c>
      <c r="H65">
        <f>Table2Stakeholders[[#This Row],[Acre-Feet Demand]]</f>
        <v>0</v>
      </c>
      <c r="I65">
        <f>Table2Stakeholders[[#This Row],[Water Rights]]</f>
        <v>0</v>
      </c>
      <c r="J65" t="str">
        <f>Table2Stakeholders[[#This Row],[Water Restriction?]]</f>
        <v>No</v>
      </c>
      <c r="K65">
        <f>Table2Stakeholders[[#This Row],[Water Price]]</f>
        <v>0</v>
      </c>
      <c r="L65">
        <f>Table2Stakeholders[[#This Row],[Cut 1]]</f>
        <v>0</v>
      </c>
      <c r="M65">
        <f>Table2Stakeholders[[#This Row],[Cut 2]]</f>
        <v>0</v>
      </c>
      <c r="N65">
        <f>Table2Stakeholders[[#This Row],[Political Weight]]</f>
        <v>1.1000000000000001</v>
      </c>
      <c r="O65" t="str">
        <f>Table2Stakeholders[[#This Row],[Political Party]]</f>
        <v>Republican</v>
      </c>
      <c r="P65">
        <f>Table2Stakeholders[[#This Row],[Farm Tax Scene Impact]]*Table2Stakeholders[[#This Row],[Farm Tax]]</f>
        <v>1.3</v>
      </c>
      <c r="Q65" cm="1">
        <f t="array" ref="Q65">1*Scene_3_FARMTAX CHLcomp*Scene_3_FARMTAX SENcomp*Scene_3_FARMTAX CHLdistrict*Scene_3_FARMTAX SENdistrict*Scene_3_FARMTAX PRESdistrict*Scene_3_FARMTAX CHLrepublicans*Scene_3_FARMTAX CHrepublicans*Scene_3_FARMTAX PErepublicans*Scene_3_FARMTAX PRESrepublicans*Scene_3_FARMTAX Rep_Political_Blowback</f>
        <v>1</v>
      </c>
      <c r="R65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1.4300000000000002</v>
      </c>
      <c r="S65">
        <f>Table2Stakeholders[[#This Row],[Corporate Tax]]*Table2Stakeholders[[#This Row],[Corporate Tax Scene Impact]]</f>
        <v>1.3</v>
      </c>
      <c r="T65" cm="1">
        <f t="array" ref="T65">1*Scene_3_CORPTAX CHLcomp*Scene_3_CORPTAX SENcomp*Scene_3_CORPTAX CHLdistrict*Scene_3_CORPTAX SENdistrict*Scene_3_CORPTAX PRESdistrict*Scene_3_CORPTAX CHLrepublicans*Scene_3_CORPTAX CHrepublicans*Scene_3_CORPTAX PErepublicans*Scene_3_CORPTAX PRESrepublicans*Scene_3_CORPTAX Rep_Political_Blowback</f>
        <v>1</v>
      </c>
      <c r="U65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65">
        <f>Table2Stakeholders[[#This Row],[Water Law]]*Table2Stakeholders[[#This Row],[Water Law Scene Impact]]</f>
        <v>0.6</v>
      </c>
      <c r="W65" cm="1">
        <f t="array" ref="W65">1*Scene_3_WATERLAW CHLcomp*Scene_3_WATERLAW SENcomp*Scene_3_WATERLAW CHLdistrict*Scene_3_WATERLAW SENdistrict*Scene_3_WATERLAW PRESdistrict*Scene_3_WATERLAW CHLrepublicans*Scene_3_WATERLAW CHrepublicans*Scene_3_WATERLAW PErepublicans*Scene_3_WATERLAW PRESrepublicans*Scene_3_WATERLAW Rep_Political_Blowback</f>
        <v>1</v>
      </c>
      <c r="X65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0.54545454545454541</v>
      </c>
      <c r="Y65">
        <f>Table2Stakeholders[[#This Row],[PHX Mayor]]*Table2Stakeholders[[#This Row],[PHXMayor Scene Impact]]</f>
        <v>0</v>
      </c>
      <c r="Z65" cm="1">
        <f t="array" ref="Z65">1*Scene_3_PHX CHLcomp*Scene_3_PHX SENcomp*Scene_3_PHX CHLdistrict*Scene_3_PHX SENdistrict*Scene_3_PHX PRESdistrict*Scene_3_PHX CHLrepublicans*Scene_3_PHX CHrepublicans*Scene_3_PHX PErepublicans*Scene_3_PHX PRESrepublicans*Scene_3_PHX Rep_Political_Blowback</f>
        <v>1</v>
      </c>
      <c r="AA65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5">
        <f>Table2Stakeholders[[#This Row],[CH Mayor]]*Table2Stakeholders[[#This Row],[CH Mayor Scene Impact]]</f>
        <v>0</v>
      </c>
      <c r="AC65" cm="1">
        <f t="array" ref="AC65">1*Scene_3_CH CHLcomp*Scene_3_CH SENcomp*Scene_3_CH CHLdistrict*Scene_3_CH SENdistrict*Scene_3_CH PRESdistrict*Scene_3_CH CHLrepublicans*Scene_3_CH CHrepublicans*Scene_3_CH PErepublicans*Scene_3_CH PRESrepublicans*Scene_3_CH Rep_Political_Blowback</f>
        <v>1</v>
      </c>
      <c r="AD65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5">
        <f>Table2Stakeholders[[#This Row],[Pres Senate]]*Table2Stakeholders[[#This Row],[PRES Scene Impact]]</f>
        <v>1.2</v>
      </c>
      <c r="AF65" cm="1">
        <f t="array" ref="AF65">1*Scene_3_PRES CHLcomp*Scene_3_PRES SENcomp*Scene_3_PRES CHLdistrict*Scene_3_PRES SENdistrict*Scene_3_PRES PRESdistrict*Scene_3_PRES CHLrepublicans*Scene_3_PRES CHrepublicans*Scene_3_PRES PErepublicans*Scene_3_PRES PRESrepublicans*IF(S3_PRES_VOTE_WATERLAW=1,0.7,1)*IF('Pol &amp; Econ Calculations'!H68&gt;0,0.7,1)*Scene_3_PRES Rep_Political_Blowback</f>
        <v>1</v>
      </c>
      <c r="AG65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1.32</v>
      </c>
      <c r="AH65">
        <f>Table2Stakeholders[[#This Row],[US Senator]]*Table2Stakeholders[[#This Row],[SEN Scene Impact]]</f>
        <v>0.5</v>
      </c>
      <c r="AI65" cm="1">
        <f t="array" ref="AI65">1*Scene_3_SEN CHLcomp*Scene_3_SEN SENcomp*Scene_3_SEN CHLdistrict*Scene_3_SEN SENdistrict*Scene_3_SEN PRESdistrict*Scene_3_SEN CHLrepublicans*Scene_3_SEN CHrepublicans*Scene_3_SEN PErepublicans*Scene_3_SEN PRESrepublicans*Scene_3_SEN Rep_Political_Blowback</f>
        <v>1</v>
      </c>
      <c r="AJ65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0.45454545454545453</v>
      </c>
      <c r="AK65" t="s">
        <v>831</v>
      </c>
      <c r="AL65" t="s">
        <v>824</v>
      </c>
    </row>
    <row r="66" spans="1:38" x14ac:dyDescent="0.35">
      <c r="A66" t="str">
        <f>Table2Stakeholders[[#This Row],[Name ]]</f>
        <v xml:space="preserve">Southwest Futures, Inc. </v>
      </c>
      <c r="B66" t="str">
        <f>Table2Stakeholders[[#This Row],[Type]]</f>
        <v>Company - LLC</v>
      </c>
      <c r="C66" t="str">
        <f>Table2Stakeholders[[#This Row],[Code]]</f>
        <v>L8</v>
      </c>
      <c r="D66" t="str">
        <f>Table2Stakeholders[[#This Row],[County]]</f>
        <v>Maricopa</v>
      </c>
      <c r="E66" t="str">
        <f>Table2Stakeholders[[#This Row],[City]]</f>
        <v>Phoenix</v>
      </c>
      <c r="F66">
        <f>Table2Stakeholders[[#This Row],[Leg District]]</f>
        <v>0</v>
      </c>
      <c r="G66">
        <f>Table2Stakeholders[[#This Row],[Acre-Feet Have]]</f>
        <v>0</v>
      </c>
      <c r="H66">
        <f>Table2Stakeholders[[#This Row],[Acre-Feet Demand]]</f>
        <v>0</v>
      </c>
      <c r="I66">
        <f>Table2Stakeholders[[#This Row],[Water Rights]]</f>
        <v>0</v>
      </c>
      <c r="J66" t="str">
        <f>Table2Stakeholders[[#This Row],[Water Restriction?]]</f>
        <v>No</v>
      </c>
      <c r="K66">
        <f>Table2Stakeholders[[#This Row],[Water Price]]</f>
        <v>0</v>
      </c>
      <c r="L66">
        <f>Table2Stakeholders[[#This Row],[Cut 1]]</f>
        <v>0</v>
      </c>
      <c r="M66">
        <f>Table2Stakeholders[[#This Row],[Cut 2]]</f>
        <v>0</v>
      </c>
      <c r="N66">
        <f>Table2Stakeholders[[#This Row],[Political Weight]]</f>
        <v>1.1000000000000001</v>
      </c>
      <c r="O66" t="str">
        <f>Table2Stakeholders[[#This Row],[Political Party]]</f>
        <v>Democrat</v>
      </c>
      <c r="P66">
        <f>Table2Stakeholders[[#This Row],[Farm Tax Scene Impact]]*Table2Stakeholders[[#This Row],[Farm Tax]]</f>
        <v>0.4</v>
      </c>
      <c r="Q66" cm="1">
        <f t="array" ref="Q66">1*Scene_3_FARMTAX CHLcomp*Scene_3_FARMTAX SENcomp*Scene_3_FARMTAX CHLphoenix*Scene_3_FARMTAX SENphoenix*Scene_3_FARMTAX PHXphoenix*Scene_3_FARMTAX PHXdemocrats*Scene_3_FARMTAX SENdemocrats*Scene_3_FARMTAX Dem_Political_Blowback</f>
        <v>1</v>
      </c>
      <c r="R66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0.36363636363636365</v>
      </c>
      <c r="S66">
        <f>Table2Stakeholders[[#This Row],[Corporate Tax]]*Table2Stakeholders[[#This Row],[Corporate Tax Scene Impact]]</f>
        <v>1.3</v>
      </c>
      <c r="T66" cm="1">
        <f t="array" ref="T66">1*Scene_3_CORPTAX CHLcomp*Scene_3_CORPTAX SENcomp*Scene_3_CORPTAX CHLphoenix*Scene_3_CORPTAX SENphoenix*Scene_3_CORPTAX PHXphoenix*Scene_3_CORPTAX PHXdemocrats*Scene_3_CORPTAX SENdemocrats*Scene_3_CORPTAX Dem_Political_Blowback</f>
        <v>1</v>
      </c>
      <c r="U66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1.4300000000000002</v>
      </c>
      <c r="V66">
        <f>Table2Stakeholders[[#This Row],[Water Law]]*Table2Stakeholders[[#This Row],[Water Law Scene Impact]]</f>
        <v>1.4</v>
      </c>
      <c r="W66" cm="1">
        <f t="array" ref="W66">1*Scene_3_WATERLAW CHLcomp*Scene_3_WATERLAW SENcomp*Scene_3_WATERLAW CHLphoenix*Scene_3_WATERLAW SENphoenix*Scene_3_WATERLAW PHXphoenix*Scene_3_WATERLAW PHXdemocrats*Scene_3_WATERLAW SENdemocrats*Scene_3_WATERLAW Dem_Political_Blowback</f>
        <v>1</v>
      </c>
      <c r="X66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1.54</v>
      </c>
      <c r="Y66">
        <f>Table2Stakeholders[[#This Row],[PHX Mayor]]*Table2Stakeholders[[#This Row],[PHXMayor Scene Impact]]</f>
        <v>1.2</v>
      </c>
      <c r="Z66" cm="1">
        <f t="array" ref="Z66">1*Scene_3_PHX CHLcomp*Scene_3_PHX SENcomp*Scene_3_PHX CHLphoenix*Scene_3_PHX SENphoenix*Scene_3_PHX PHXphoenix*Scene_3_PHX PHXdemocrats*Scene_3_PHX SENdemocrats*Scene_3_PHX Dem_Political_Blowback</f>
        <v>1</v>
      </c>
      <c r="AA66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1.32</v>
      </c>
      <c r="AB66">
        <f>Table2Stakeholders[[#This Row],[CH Mayor]]*Table2Stakeholders[[#This Row],[CH Mayor Scene Impact]]</f>
        <v>0</v>
      </c>
      <c r="AC66" cm="1">
        <f t="array" ref="AC66">1*Scene_3_CH CHLcomp*Scene_3_CH SENcomp*Scene_3_CH CHLphoenix*Scene_3_CH SENphoenix*Scene_3_CH PHXphoenix*Scene_3_CH PHXdemocrats*Scene_3_CH SENdemocrats*Scene_3_CH Dem_Political_Blowback</f>
        <v>1</v>
      </c>
      <c r="AD66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6">
        <f>Table2Stakeholders[[#This Row],[Pres Senate]]*Table2Stakeholders[[#This Row],[PRES Scene Impact]]</f>
        <v>0</v>
      </c>
      <c r="AF66" cm="1">
        <f t="array" ref="AF66">1*Scene_3_PRES CHLcomp*Scene_3_PRES SENcomp*Scene_3_PRES CHLphoenix*Scene_3_PRES SENphoenix*Scene_3_PRES PHXphoenix*Scene_3_PRES PHXdemocrats*Scene_3_PRES SENdemocrats*Scene_3_PRES Dem_Political_Blowback</f>
        <v>1</v>
      </c>
      <c r="AG66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6">
        <f>Table2Stakeholders[[#This Row],[US Senator]]*Table2Stakeholders[[#This Row],[SEN Scene Impact]]</f>
        <v>1.4</v>
      </c>
      <c r="AI66" cm="1">
        <f t="array" ref="AI66">1*Scene_3_SEN CHLcomp*Scene_3_SEN SENcomp*Scene_3_SEN CHLphoenix*Scene_3_SEN SENphoenix*Scene_3_SEN PHXphoenix*Scene_3_SEN PHXdemocrats*Scene_3_SEN SENdemocrats*Scene_3_SEN Dem_Political_Blowback</f>
        <v>1</v>
      </c>
      <c r="AJ66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1.54</v>
      </c>
    </row>
    <row r="67" spans="1:38" x14ac:dyDescent="0.35">
      <c r="A67" t="str">
        <f>Table2Stakeholders[[#This Row],[Name ]]</f>
        <v>AZ on Fire</v>
      </c>
      <c r="B67" t="str">
        <f>Table2Stakeholders[[#This Row],[Type]]</f>
        <v>Company - LLC</v>
      </c>
      <c r="C67" t="str">
        <f>Table2Stakeholders[[#This Row],[Code]]</f>
        <v>L9</v>
      </c>
      <c r="D67" t="str">
        <f>Table2Stakeholders[[#This Row],[County]]</f>
        <v>Maricopa</v>
      </c>
      <c r="E67" t="str">
        <f>Table2Stakeholders[[#This Row],[City]]</f>
        <v>Peoria</v>
      </c>
      <c r="F67">
        <f>Table2Stakeholders[[#This Row],[Leg District]]</f>
        <v>0</v>
      </c>
      <c r="G67">
        <f>Table2Stakeholders[[#This Row],[Acre-Feet Have]]</f>
        <v>0</v>
      </c>
      <c r="H67">
        <f>Table2Stakeholders[[#This Row],[Acre-Feet Demand]]</f>
        <v>0</v>
      </c>
      <c r="I67">
        <f>Table2Stakeholders[[#This Row],[Water Rights]]</f>
        <v>0</v>
      </c>
      <c r="J67" t="str">
        <f>Table2Stakeholders[[#This Row],[Water Restriction?]]</f>
        <v>No</v>
      </c>
      <c r="K67">
        <f>Table2Stakeholders[[#This Row],[Water Price]]</f>
        <v>0</v>
      </c>
      <c r="L67">
        <f>Table2Stakeholders[[#This Row],[Cut 1]]</f>
        <v>0</v>
      </c>
      <c r="M67">
        <f>Table2Stakeholders[[#This Row],[Cut 2]]</f>
        <v>0</v>
      </c>
      <c r="N67">
        <f>Table2Stakeholders[[#This Row],[Political Weight]]</f>
        <v>1.4</v>
      </c>
      <c r="O67" t="str">
        <f>Table2Stakeholders[[#This Row],[Political Party]]</f>
        <v>Democrat</v>
      </c>
      <c r="P67">
        <f>Table2Stakeholders[[#This Row],[Farm Tax Scene Impact]]*Table2Stakeholders[[#This Row],[Farm Tax]]</f>
        <v>0.6</v>
      </c>
      <c r="Q67" cm="1">
        <f t="array" ref="Q67">1*Scene_3_FARMTAX CHLcomp*Scene_3_FARMTAX SENcomp*Scene_3_FARMTAX CHLpeoria*Scene_3_FARMTAX SENpeoria*Scene_3_FARMTAX PEpeoria*Scene_3_FARMTAX PHXdemocrats*Scene_3_FARMTAX SENdemocrats*Scene_3_FARMTAX Dem_Political_Blowback</f>
        <v>1</v>
      </c>
      <c r="R67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0.42857142857142855</v>
      </c>
      <c r="S67">
        <f>Table2Stakeholders[[#This Row],[Corporate Tax]]*Table2Stakeholders[[#This Row],[Corporate Tax Scene Impact]]</f>
        <v>0.6</v>
      </c>
      <c r="T67" cm="1">
        <f t="array" ref="T67">1*Scene_3_CORPTAX CHLcomp*Scene_3_CORPTAX SENcomp*Scene_3_CORPTAX CHLpeoria*Scene_3_CORPTAX SENpeoria*Scene_3_CORPTAX PEpeoria*Scene_3_CORPTAX PHXdemocrats*Scene_3_CORPTAX SENdemocrats*Scene_3_CORPTAX Dem_Political_Blowback</f>
        <v>1</v>
      </c>
      <c r="U67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0.42857142857142855</v>
      </c>
      <c r="V67">
        <f>Table2Stakeholders[[#This Row],[Water Law]]*Table2Stakeholders[[#This Row],[Water Law Scene Impact]]</f>
        <v>0.5</v>
      </c>
      <c r="W67" cm="1">
        <f t="array" ref="W67">1*Scene_3_WATERLAW CHLcomp*Scene_3_WATERLAW SENcomp*Scene_3_WATERLAW CHLpeoria*Scene_3_WATERLAW SENpeoria*Scene_3_WATERLAW PEpeoria*Scene_3_WATERLAW PHXdemocrats*Scene_3_WATERLAW SENdemocrats*Scene_3_WATERLAW Dem_Political_Blowback</f>
        <v>1</v>
      </c>
      <c r="X67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0.35714285714285715</v>
      </c>
      <c r="Y67">
        <f>Table2Stakeholders[[#This Row],[PHX Mayor]]*Table2Stakeholders[[#This Row],[PHXMayor Scene Impact]]</f>
        <v>0</v>
      </c>
      <c r="Z67" cm="1">
        <f t="array" ref="Z67">1*Scene_3_PHX CHLcomp*Scene_3_PHX SENcomp*Scene_3_PHX CHLpeoria*Scene_3_PHX SENpeoria*Scene_3_PHX PEpeoria*Scene_3_PHX PHXdemocrats*Scene_3_PHX SENdemocrats*Scene_3_PHX Dem_Political_Blowback</f>
        <v>1</v>
      </c>
      <c r="AA67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7">
        <f>Table2Stakeholders[[#This Row],[CH Mayor]]*Table2Stakeholders[[#This Row],[CH Mayor Scene Impact]]</f>
        <v>0</v>
      </c>
      <c r="AC67" cm="1">
        <f t="array" ref="AC67">1*Scene_3_CH CHLcomp*Scene_3_CH SENcomp*Scene_3_CH CHLpeoria*Scene_3_CH SENpeoria*Scene_3_CH PEpeoria*Scene_3_CH PHXdemocrats*Scene_3_CH SENdemocrats*Scene_3_CH Dem_Political_Blowback</f>
        <v>1</v>
      </c>
      <c r="AD67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7">
        <f>Table2Stakeholders[[#This Row],[Pres Senate]]*Table2Stakeholders[[#This Row],[PRES Scene Impact]]</f>
        <v>0</v>
      </c>
      <c r="AF67" cm="1">
        <f t="array" ref="AF67">1*Scene_3_PRES CHLcomp*Scene_3_PRES SENcomp*Scene_3_PRES CHLpeoria*Scene_3_PRES SENpeoria*Scene_3_PRES PEpeoria*Scene_3_PRES PHXdemocrats*Scene_3_PRES SENdemocrats*Scene_3_PRES Dem_Political_Blowback</f>
        <v>1</v>
      </c>
      <c r="AG67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7">
        <f>Table2Stakeholders[[#This Row],[US Senator]]*Table2Stakeholders[[#This Row],[SEN Scene Impact]]</f>
        <v>1.3</v>
      </c>
      <c r="AI67" cm="1">
        <f t="array" ref="AI67">1*Scene_3_SEN CHLcomp*Scene_3_SEN SENcomp*Scene_3_SEN CHLpeoria*Scene_3_SEN SENpeoria*Scene_3_SEN PEpeoria*Scene_3_SEN PHXdemocrats*Scene_3_SEN SENdemocrats*Scene_3_SEN Dem_Political_Blowback</f>
        <v>1</v>
      </c>
      <c r="AJ67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1.8199999999999998</v>
      </c>
      <c r="AK67" t="s">
        <v>826</v>
      </c>
      <c r="AL67" t="s">
        <v>827</v>
      </c>
    </row>
    <row r="68" spans="1:38" ht="15" thickBot="1" x14ac:dyDescent="0.4">
      <c r="A68" t="str">
        <f>Table2Stakeholders[[#This Row],[Name ]]</f>
        <v>Navajo Nation</v>
      </c>
      <c r="B68" t="str">
        <f>Table2Stakeholders[[#This Row],[Type]]</f>
        <v>Tribe</v>
      </c>
      <c r="C68" t="str">
        <f>Table2Stakeholders[[#This Row],[Code]]</f>
        <v>T1</v>
      </c>
      <c r="D68" t="str">
        <f>Table2Stakeholders[[#This Row],[County]]</f>
        <v>Navajo Nation</v>
      </c>
      <c r="E68" t="str">
        <f>Table2Stakeholders[[#This Row],[City]]</f>
        <v>Navajo Nation</v>
      </c>
      <c r="F68">
        <f>Table2Stakeholders[[#This Row],[Leg District]]</f>
        <v>0</v>
      </c>
      <c r="G68">
        <f>Table2Stakeholders[[#This Row],[Acre-Feet Have]]</f>
        <v>120</v>
      </c>
      <c r="H68">
        <f>Table2Stakeholders[[#This Row],[Acre-Feet Demand]]</f>
        <v>0</v>
      </c>
      <c r="I68" t="str">
        <f>Table2Stakeholders[[#This Row],[Water Rights]]</f>
        <v>High</v>
      </c>
      <c r="J68" t="str">
        <f>Table2Stakeholders[[#This Row],[Water Restriction?]]</f>
        <v>Yes</v>
      </c>
      <c r="K68">
        <f>Table2Stakeholders[[#This Row],[Water Price]]</f>
        <v>150</v>
      </c>
      <c r="L68">
        <f>Table2Stakeholders[[#This Row],[Cut 1]]</f>
        <v>13</v>
      </c>
      <c r="M68">
        <f>Table2Stakeholders[[#This Row],[Cut 2]]</f>
        <v>10</v>
      </c>
      <c r="N68">
        <f>Table2Stakeholders[[#This Row],[Political Weight]]</f>
        <v>1.4</v>
      </c>
      <c r="O68" t="str">
        <f>Table2Stakeholders[[#This Row],[Political Party]]</f>
        <v>Democrat</v>
      </c>
      <c r="P68">
        <f>Table2Stakeholders[[#This Row],[Farm Tax Scene Impact]]*Table2Stakeholders[[#This Row],[Farm Tax]]</f>
        <v>1.4</v>
      </c>
      <c r="Q68" cm="1">
        <f t="array" ref="Q68">1*Scene_3_FARMTAX PHXdemocrats*Scene_3_FARMTAX SENdemocrats*Scene_3_FARMTAX Dem_Political_Blowback</f>
        <v>1</v>
      </c>
      <c r="R68">
        <f>Table3Stakeholders[[#This Row],[Farm Tax]]*IF(Table3Stakeholders[[#This Row],[Farm Tax]]&gt;=1,Table3Stakeholders[[#This Row],[Political Weight]],1/Table3Stakeholders[[#This Row],[Political Weight]])*Table3Stakeholders[[#This Row],[Farm Tax Scene Impact]]</f>
        <v>1.9599999999999997</v>
      </c>
      <c r="S68">
        <f>Table2Stakeholders[[#This Row],[Corporate Tax]]*Table2Stakeholders[[#This Row],[Corporate Tax Scene Impact]]</f>
        <v>0.4</v>
      </c>
      <c r="T68" cm="1">
        <f t="array" ref="T68">1*Scene_3_CORPTAX PHXdemocrats*Scene_3_CORPTAX SENdemocrats*Scene_3_CORPTAX Dem_Political_Blowback</f>
        <v>1</v>
      </c>
      <c r="U68">
        <f>Table3Stakeholders[[#This Row],[Corporate Tax]]*IF(Table3Stakeholders[[#This Row],[Corporate Tax]]&gt;=1,Table3Stakeholders[[#This Row],[Political Weight]],1/Table3Stakeholders[[#This Row],[Political Weight]])*Table3Stakeholders[[#This Row],[Corporate Tax Scene Impact]]</f>
        <v>0.28571428571428575</v>
      </c>
      <c r="V68">
        <f>Table2Stakeholders[[#This Row],[Water Law]]*Table2Stakeholders[[#This Row],[Water Law Scene Impact]]</f>
        <v>1.5</v>
      </c>
      <c r="W68" cm="1">
        <f t="array" ref="W68">1*Scene_3_WATERLAW PHXdemocrats*Scene_3_WATERLAW SENdemocrats*Scene_3_WATERLAW Dem_Political_Blowback</f>
        <v>1</v>
      </c>
      <c r="X68">
        <f>Table3Stakeholders[[#This Row],[Water Law]]*IF(Table3Stakeholders[[#This Row],[Water Law]]&gt;=1,Table3Stakeholders[[#This Row],[Political Weight]],1/Table3Stakeholders[[#This Row],[Political Weight]])*Table3Stakeholders[[#This Row],[Water Law Scene Impact]]</f>
        <v>2.0999999999999996</v>
      </c>
      <c r="Y68">
        <f>Table2Stakeholders[[#This Row],[PHX Mayor]]*Table2Stakeholders[[#This Row],[PHXMayor Scene Impact]]</f>
        <v>0</v>
      </c>
      <c r="Z68" cm="1">
        <f t="array" ref="Z68">1*Scene_3_PHX PHXdemocrats*Scene_3_PHX SENdemocrats*Scene_3_PHX Dem_Political_Blowback</f>
        <v>1</v>
      </c>
      <c r="AA68">
        <f>Table3Stakeholders[[#This Row],[PHX Mayor]]*IF(Table3Stakeholders[[#This Row],[PHX Mayor]]&gt;=1,Table3Stakeholders[[#This Row],[Political Weight]],1/Table3Stakeholders[[#This Row],[Political Weight]])*Table3Stakeholders[[#This Row],[PHXMayor Scene Impact]]</f>
        <v>0</v>
      </c>
      <c r="AB68">
        <f>Table2Stakeholders[[#This Row],[CH Mayor]]*Table2Stakeholders[[#This Row],[CH Mayor Scene Impact]]</f>
        <v>0</v>
      </c>
      <c r="AC68" cm="1">
        <f t="array" ref="AC68">1*Scene_3_CH PHXdemocrats*Scene_3_CH SENdemocrats*Scene_3_CH Dem_Political_Blowback</f>
        <v>1</v>
      </c>
      <c r="AD68">
        <f>Table3Stakeholders[[#This Row],[CH Mayor]]*IF(Table3Stakeholders[[#This Row],[CH Mayor]]&gt;=1,Table3Stakeholders[[#This Row],[Political Weight]],1/Table3Stakeholders[[#This Row],[Political Weight]])*Table3Stakeholders[[#This Row],[CH Mayor Scene Impact]]</f>
        <v>0</v>
      </c>
      <c r="AE68">
        <f>Table2Stakeholders[[#This Row],[Pres Senate]]*Table2Stakeholders[[#This Row],[PRES Scene Impact]]</f>
        <v>0</v>
      </c>
      <c r="AF68" cm="1">
        <f t="array" ref="AF68">1*Scene_3_PRES PHXdemocrats*Scene_3_PRES SENdemocrats*Scene_3_PRES Dem_Political_Blowback</f>
        <v>1</v>
      </c>
      <c r="AG68">
        <f>Table3Stakeholders[[#This Row],[Pres Senate]]*IF(Table3Stakeholders[[#This Row],[Pres Senate]]&gt;=1,Table3Stakeholders[[#This Row],[Political Weight]],1/Table3Stakeholders[[#This Row],[Political Weight]])*Table3Stakeholders[[#This Row],[PRES Scene Impact]]</f>
        <v>0</v>
      </c>
      <c r="AH68">
        <f>Table2Stakeholders[[#This Row],[US Senator]]*Table2Stakeholders[[#This Row],[SEN Scene Impact]]</f>
        <v>1.3</v>
      </c>
      <c r="AI68" cm="1">
        <f t="array" ref="AI68">1*Scene_3_SEN PHXdemocrats*Scene_3_SEN SENdemocrats*Scene_3_SEN Dem_Political_Blowback</f>
        <v>1</v>
      </c>
      <c r="AJ68">
        <f>Table3Stakeholders[[#This Row],[US Senator]]*IF(Table3Stakeholders[[#This Row],[US Senator]]&gt;=1,Table3Stakeholders[[#This Row],[Political Weight]],1/Table3Stakeholders[[#This Row],[Political Weight]])*Table3Stakeholders[[#This Row],[SEN Scene Impact]]</f>
        <v>1.8199999999999998</v>
      </c>
    </row>
    <row r="69" spans="1:38" ht="15.5" thickTop="1" thickBot="1" x14ac:dyDescent="0.4">
      <c r="A69"/>
      <c r="Q69" s="102" t="s">
        <v>634</v>
      </c>
      <c r="R69" s="160">
        <f>AVERAGEIF(R33:R68,"&gt;0")</f>
        <v>1.0606709956709957</v>
      </c>
      <c r="T69" s="102" t="s">
        <v>635</v>
      </c>
      <c r="U69" s="160">
        <f>AVERAGEIF(U33:U68,"&gt;0")</f>
        <v>1.2750130078255075</v>
      </c>
      <c r="W69" s="102" t="s">
        <v>640</v>
      </c>
      <c r="X69" s="160">
        <f>AVERAGEIF(X33:X68,"&gt;0")</f>
        <v>1.341631321059892</v>
      </c>
      <c r="Z69" s="102" t="s">
        <v>636</v>
      </c>
      <c r="AA69" s="160">
        <f>AVERAGEIF(AA33:AA68,"&gt;0")</f>
        <v>0.85188311688311691</v>
      </c>
      <c r="AC69" s="102" t="s">
        <v>637</v>
      </c>
      <c r="AD69" s="160">
        <f>AVERAGEIF(AD33:AD68,"&gt;0")</f>
        <v>0.96399019036519018</v>
      </c>
      <c r="AF69" s="102" t="s">
        <v>638</v>
      </c>
      <c r="AG69" s="160">
        <f>AVERAGEIF(AG33:AG68,"&gt;0")</f>
        <v>1.0022666666666669</v>
      </c>
      <c r="AI69" s="102" t="s">
        <v>639</v>
      </c>
      <c r="AJ69" s="160">
        <f>AVERAGEIF(AJ33:AJ68,"&gt;0")</f>
        <v>1.0360378286419463</v>
      </c>
    </row>
    <row r="70" spans="1:38" ht="15" thickTop="1" x14ac:dyDescent="0.35"/>
  </sheetData>
  <mergeCells count="11">
    <mergeCell ref="H16:I16"/>
    <mergeCell ref="Z1:AH1"/>
    <mergeCell ref="B2:C2"/>
    <mergeCell ref="E2:F2"/>
    <mergeCell ref="B1:C1"/>
    <mergeCell ref="E1:F1"/>
    <mergeCell ref="H1:I1"/>
    <mergeCell ref="N1:U1"/>
    <mergeCell ref="K1:L1"/>
    <mergeCell ref="K2:L2"/>
    <mergeCell ref="K16:L16"/>
  </mergeCells>
  <conditionalFormatting sqref="X2:X16">
    <cfRule type="cellIs" dxfId="2" priority="1" operator="equal">
      <formula>"Yes"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5EDD-6944-4A7B-A33A-5FD0446F7BCE}">
  <dimension ref="A1:AL73"/>
  <sheetViews>
    <sheetView topLeftCell="A3" zoomScale="85" zoomScaleNormal="85" workbookViewId="0">
      <selection activeCell="E21" sqref="E21"/>
    </sheetView>
  </sheetViews>
  <sheetFormatPr defaultRowHeight="14.5" x14ac:dyDescent="0.35"/>
  <cols>
    <col min="1" max="1" width="20.08984375" bestFit="1" customWidth="1"/>
    <col min="2" max="21" width="7.81640625" customWidth="1"/>
    <col min="23" max="23" width="28.90625" customWidth="1"/>
  </cols>
  <sheetData>
    <row r="1" spans="1:35" ht="17" thickTop="1" thickBot="1" x14ac:dyDescent="0.4">
      <c r="A1" s="1"/>
      <c r="B1" s="225" t="s">
        <v>7</v>
      </c>
      <c r="C1" s="225"/>
      <c r="D1" s="12"/>
      <c r="E1" s="225" t="s">
        <v>8</v>
      </c>
      <c r="F1" s="225"/>
      <c r="G1" s="12"/>
      <c r="H1" s="225" t="s">
        <v>9</v>
      </c>
      <c r="I1" s="225"/>
      <c r="J1" s="12"/>
      <c r="K1" s="225" t="s">
        <v>512</v>
      </c>
      <c r="L1" s="225"/>
      <c r="N1" s="215" t="s">
        <v>55</v>
      </c>
      <c r="O1" s="216"/>
      <c r="P1" s="216"/>
      <c r="Q1" s="216"/>
      <c r="R1" s="216"/>
      <c r="S1" s="216"/>
      <c r="T1" s="216"/>
      <c r="U1" s="216"/>
      <c r="W1" s="102" t="s">
        <v>518</v>
      </c>
      <c r="X1" s="102" t="s">
        <v>519</v>
      </c>
      <c r="Z1" s="208" t="s">
        <v>538</v>
      </c>
      <c r="AA1" s="209"/>
      <c r="AB1" s="209"/>
      <c r="AC1" s="209"/>
      <c r="AD1" s="209"/>
      <c r="AE1" s="209"/>
      <c r="AF1" s="209"/>
      <c r="AG1" s="209"/>
      <c r="AH1" s="210"/>
    </row>
    <row r="2" spans="1:35" ht="15.65" customHeight="1" thickTop="1" thickBot="1" x14ac:dyDescent="0.4">
      <c r="A2" s="173" t="s">
        <v>54</v>
      </c>
      <c r="B2" s="217"/>
      <c r="C2" s="217"/>
      <c r="D2" s="14"/>
      <c r="E2" s="217"/>
      <c r="F2" s="217"/>
      <c r="G2" s="14"/>
      <c r="H2" s="8"/>
      <c r="I2" s="8"/>
      <c r="J2" s="14"/>
      <c r="K2" s="217"/>
      <c r="L2" s="217"/>
      <c r="N2" s="168">
        <v>41</v>
      </c>
      <c r="O2" s="168"/>
      <c r="P2" s="169">
        <v>45</v>
      </c>
      <c r="Q2" s="169"/>
      <c r="R2" s="168">
        <v>49</v>
      </c>
      <c r="S2" s="168"/>
      <c r="T2" s="169">
        <v>413</v>
      </c>
      <c r="U2" s="169"/>
      <c r="W2" t="s">
        <v>810</v>
      </c>
      <c r="X2" t="str">
        <f>IF('Water Calculations'!E43&lt;50,"Yes","OK")</f>
        <v>OK</v>
      </c>
      <c r="Z2" s="141" t="s">
        <v>442</v>
      </c>
      <c r="AA2" s="141" t="s">
        <v>440</v>
      </c>
      <c r="AB2" s="141" t="s">
        <v>408</v>
      </c>
      <c r="AC2" s="141" t="s">
        <v>438</v>
      </c>
      <c r="AD2" s="156" t="s">
        <v>439</v>
      </c>
      <c r="AE2" s="141" t="s">
        <v>540</v>
      </c>
      <c r="AF2" s="141" t="s">
        <v>542</v>
      </c>
      <c r="AG2" s="141" t="s">
        <v>543</v>
      </c>
      <c r="AH2" s="142" t="s">
        <v>539</v>
      </c>
      <c r="AI2" s="138" t="s">
        <v>536</v>
      </c>
    </row>
    <row r="3" spans="1:35" ht="17" thickTop="1" thickBot="1" x14ac:dyDescent="0.45">
      <c r="A3" s="174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N3" s="33" t="s">
        <v>641</v>
      </c>
      <c r="O3" s="33"/>
      <c r="P3" s="34" t="s">
        <v>642</v>
      </c>
      <c r="Q3" s="34"/>
      <c r="R3" s="33" t="s">
        <v>643</v>
      </c>
      <c r="S3" s="33"/>
      <c r="T3" s="34" t="s">
        <v>716</v>
      </c>
      <c r="U3" s="34" t="s">
        <v>838</v>
      </c>
      <c r="W3" t="s">
        <v>811</v>
      </c>
      <c r="X3" t="str">
        <f>IF('Water Calculations'!E7&lt;13,"YES",IF('Water Calculations'!E11&lt;10,"YES","OK"))</f>
        <v>YES</v>
      </c>
      <c r="Z3" s="8">
        <f>IF(S4_GF_PUBLIC1=1,'Pol &amp; Econ Calculations'!K3,IF(S4_GF_PUBLIC1=2,'Pol &amp; Econ Calculations'!K4,1))*IF(S4_GF_PUBLIC2=1,'Pol &amp; Econ Calculations'!K3,IF(S4_GF_PUBLIC2=2,'Pol &amp; Econ Calculations'!K4,1))</f>
        <v>1</v>
      </c>
      <c r="AA3" s="8">
        <f>IF(S4_GILA_PUBLIC1=1,'Pol &amp; Econ Calculations'!L3,IF(S4_GILA_PUBLIC1=2,'Pol &amp; Econ Calculations'!L4,1))*IF(S4_GILA_PUBLIC2=1,'Pol &amp; Econ Calculations'!L3,IF(S4_GILA_PUBLIC2=2,'Pol &amp; Econ Calculations'!L4,1))</f>
        <v>1</v>
      </c>
      <c r="AB3" s="8" cm="1">
        <f t="array" ref="AB3">IF(S4_CH_PUBLIC1=1,'Pol &amp; Econ Calculations'!M3,IF(S4_CH_PUBLIC1=2,'Pol &amp; Econ Calculations'!M4,1))*IF(S4_CH_PUBLIC2=1,'Pol &amp; Econ Calculations'!M3,IF(S4_CH_PUBLIC2=2,'Pol &amp; Econ Calculations'!M4,1))</f>
        <v>1</v>
      </c>
      <c r="AC3" s="8" cm="1">
        <f t="array" ref="AC3">IF(S4_PHX_PUBLIC1=1,'Pol &amp; Econ Calculations'!N3,IF(S4_PHX_PUBLIC1=2,'Pol &amp; Econ Calculations'!N4,1))*IF(S4_PHX_PUBLIC2=1,'Pol &amp; Econ Calculations'!N3,IF(S4_PHX_PUBLIC2=2,'Pol &amp; Econ Calculations'!N4,1))</f>
        <v>1</v>
      </c>
      <c r="AD3" s="8" cm="1">
        <f t="array" ref="AD3">IF(S4_PE_PUBLIC1=1,'Pol &amp; Econ Calculations'!O3,IF(S4_PE_PUBLIC1=2,'Pol &amp; Econ Calculations'!O4,1))*IF(S4_PE_PUBLIC2=1,'Pol &amp; Econ Calculations'!O3,IF(S4_PE_PUBLIC2=2,'Pol &amp; Econ Calculations'!O4,1))</f>
        <v>1</v>
      </c>
      <c r="AE3" s="8">
        <v>1</v>
      </c>
      <c r="AF3" s="8" cm="1">
        <f t="array" ref="AF3">IF(S4_PRES_PUBLIC1=1,'Pol &amp; Econ Calculations'!Q3,IF(S4_PRES_PUBLIC1=2,'Pol &amp; Econ Calculations'!Q4,1))*IF(S4_PRES_PUBLIC2=1,'Pol &amp; Econ Calculations'!Q3,IF(S4_PRES_PUBLIC2=2,'Pol &amp; Econ Calculations'!Q4,1))</f>
        <v>1</v>
      </c>
      <c r="AG3" s="8" cm="1">
        <f t="array" ref="AG3">IF(S4_SEN_PUBLIC1=1,'Pol &amp; Econ Calculations'!R3,IF(S4_SEN_PUBLIC1=2,'Pol &amp; Econ Calculations'!R4,1))*IF(S4_SEN_PUBLIC2=1,'Pol &amp; Econ Calculations'!R3,IF(S4_SEN_PUBLIC2=2,'Pol &amp; Econ Calculations'!R4,1))</f>
        <v>1</v>
      </c>
      <c r="AH3" s="161">
        <f>PRODUCT(Z3:AG3)*IF(X3="Yes",0.8,1)*IF(X4="Yes",0.9,1)*IF(X13="YES",IF(S4_CH_PUBLIC1=1,1.05,1),1)*IF(X13="YES",IF(S4_CH_PUBLIC1=2,0.95,1),1)*IF(X14="YES",IF(S4_GILA_PUBLIC1=1,1.05,1),1)*IF(X14="YES",IF(S4_GILA_PUBLIC1=2,0.95,1),1)*IF(X5="Yes",0.9,1)*IF('Pol &amp; Econ Calculations'!I56="Yes",1.1,1)*0.92*IF(S4_GF_LOCATION=2,1.1,1)</f>
        <v>0.7360000000000001</v>
      </c>
      <c r="AI3" s="140" t="s">
        <v>408</v>
      </c>
    </row>
    <row r="4" spans="1:35" ht="17" thickTop="1" thickBot="1" x14ac:dyDescent="0.4">
      <c r="A4" s="175" t="s">
        <v>28</v>
      </c>
      <c r="B4" s="8"/>
      <c r="C4" s="8"/>
      <c r="D4" s="14"/>
      <c r="E4" s="8"/>
      <c r="F4" s="8"/>
      <c r="G4" s="14"/>
      <c r="H4" s="8"/>
      <c r="I4" s="8"/>
      <c r="J4" s="14"/>
      <c r="K4" s="14"/>
      <c r="L4" s="14"/>
      <c r="N4" s="33" t="s">
        <v>645</v>
      </c>
      <c r="O4" s="33"/>
      <c r="P4" s="34" t="s">
        <v>646</v>
      </c>
      <c r="Q4" s="34"/>
      <c r="R4" s="33" t="s">
        <v>647</v>
      </c>
      <c r="S4" s="33"/>
      <c r="T4" s="34" t="s">
        <v>717</v>
      </c>
      <c r="U4" s="34"/>
      <c r="W4" t="s">
        <v>812</v>
      </c>
      <c r="X4" t="str">
        <f>IF(AND(Seller41="CH",Rights41="H",IFERROR(Total_Price41/Amount41,1)&lt;380),"YES",IF(AND(Seller42="CH",Rights42="H",IFERROR(Total_Price42/Amount42,1)&lt;380),"YES",IF(AND(Seller43="CH",Rights43="H",IFERROR(Total_Price43/Amount43,1)&lt;380),"YES",IF(AND(Seller44="CH",Rights44="H",IFERROR(Total_Price44/Amount44,1)&lt;380),"YES",IF(AND(Seller45="CH",Rights45="H",IFERROR(Total_Price45/Amount45,1)&lt;380),"YES",IF(AND(Seller46="CH",Rights46="H",IFERROR(Total_Price46/Amount46,1)&lt;380),"YES",IF(AND(Seller47="CH",Rights47="H",IFERROR(Total_Price47/Amount47,1)&lt;380),"YES",IF(AND(Seller48="CH",Rights48="H",IFERROR(Total_Price48/Amount48,1)&lt;380),"YES",IF(AND(Seller49="CH",Rights49="H",IFERROR(Total_Price49/Amount49,1)&lt;380),"YES",IF(AND(Seller410="CH",Rights410="H",IFERROR(Total_Price410/Amount410,1)&lt;380),"YES",IF(AND(Seller411="CH",Rights411="H",IFERROR(Total_Price411/Amount411,1)&lt;380),"YES",IF(AND(Seller412="CH",Rights412="H",IFERROR(Total_Price412/Amount412,1)&lt;380),"YES",IF(AND(Seller413="CH",Rights413="H",IFERROR(Total_Price413/Amount413,1)&lt;380),"YES",IF(AND(Seller414="CH",Rights414="H",IFERROR(Total_Price414/Amount414,1)&lt;380),"YES",IF(AND(Seller415="CH",Rights415="H",IFERROR(Total_Price415/Amount415,1)&lt;380),"YES",IF(AND(Seller416="CH",Rights416="H",IFERROR(Total_Price416/Amount416,1)&lt;380),"YES",IF(AND(Seller41="CH",Rights41="M",IFERROR(Total_Price41/Amount41,1)&lt;285),"YES",IF(AND(Seller42="CH",Rights42="M",IFERROR(Total_Price42/Amount42,1)&lt;285),"YES",IF(AND(Seller43="CH",Rights43="M",IFERROR(Total_Price43/Amount43,1)&lt;285),"YES",IF(AND(Seller44="CH",Rights44="M",IFERROR(Total_Price44/Amount44,1)&lt;285),"YES",IF(AND(Seller45="CH",Rights45="M",IFERROR(Total_Price45/Amount45,1)&lt;285),"YES",IF(AND(Seller46="CH",Rights46="M",IFERROR(Total_Price46/Amount46,1)&lt;285),"YES",IF(AND(Seller47="CH",Rights47="M",IFERROR(Total_Price47/Amount47,1)&lt;285),"YES",IF(AND(Seller48="CH",Rights48="M",IFERROR(Total_Price48/Amount48,1)&lt;285),"YES",IF(AND(Seller49="CH",Rights49="M",IFERROR(Total_Price49/Amount49,1)&lt;285),"YES",IF(AND(Seller410="CH",Rights410="M",IFERROR(Total_Price410/Amount410,1)&lt;285),"YES",IF(AND(Seller411="CH",Rights411="M",IFERROR(Total_Price411/Amount411,1)&lt;285),"YES",IF(AND(Seller412="CH",Rights412="M",IFERROR(Total_Price412/Amount412,1)&lt;285),"YES",IF(AND(Seller413="CH",Rights413="M",IFERROR(Total_Price413/Amount413,1)&lt;285),"YES",IF(AND(Seller414="CH",Rights414="M",IFERROR(Total_Price414/Amount414,1)&lt;285),"YES",IF(AND(Seller415="CH",Rights415="M",IFERROR(Total_Price415/Amount415,1)&lt;285),"YES",IF(AND(Seller416="CH",Rights416="M",IFERROR(Total_Price416/Amount416,1)&lt;285),"YES",IF(AND(Seller41="CH",Rights41="L",IFERROR(Total_Price41/Amount41,1)&lt;190),"YES",IF(AND(Seller42="CH",Rights42="L",IFERROR(Total_Price42/Amount42,1)&lt;190),"YES",IF(AND(Seller43="CH",Rights43="L",IFERROR(Total_Price43/Amount43,1)&lt;190),"YES",IF(AND(Seller44="CH",Rights44="L",IFERROR(Total_Price44/Amount44,1)&lt;190),"YES",IF(AND(Seller45="CH",Rights45="L",IFERROR(Total_Price45/Amount45,1)&lt;190),"YES",IF(AND(Seller46="CH",Rights46="L",IFERROR(Total_Price46/Amount46,1)&lt;190),"YES",IF(AND(Seller47="CH",Rights47="L",IFERROR(Total_Price47/Amount47,1)&lt;190),"YES",IF(AND(Seller48="CH",Rights48="L",IFERROR(Total_Price48/Amount48,1)&lt;190),"YES",IF(AND(Seller49="CH",Rights49="L",IFERROR(Total_Price49/Amount49,1)&lt;190),"YES",IF(AND(Seller410="CH",Rights410="L",IFERROR(Total_Price410/Amount410,1)&lt;190),"YES",IF(AND(Seller411="CH",Rights411="L",IFERROR(Total_Price411/Amount411,1)&lt;190),"YES",IF(AND(Seller412="CH",Rights412="L",IFERROR(Total_Price412/Amount412,1)&lt;190),"YES",IF(AND(Seller413="CH",Rights413="L",IFERROR(Total_Price413/Amount413,1)&lt;190),"YES",IF(AND(Seller414="CH",Rights414="L",IFERROR(Total_Price414/Amount414,1)&lt;190),"YES",IF(AND(Seller415="CH",Rights415="L",IFERROR(Total_Price415/Amount415,1)&lt;190),"YES",IF(AND(Seller416="CH",Rights416="L",IFERROR(Total_Price416/Amount416,1)&lt;190),"YES","NO"))))))))))))))))))))))))))))))))))))))))))))))))</f>
        <v>NO</v>
      </c>
      <c r="Z4" s="8">
        <f>IF(S4_GF_PUBLIC1=3,'Pol &amp; Econ Calculations'!K5,IF(S4_GF_PUBLIC1=4,'Pol &amp; Econ Calculations'!K6,1))*IF(S4_GF_PUBLIC2=3,'Pol &amp; Econ Calculations'!K5,IF(S4_GF_PUBLIC2=4,'Pol &amp; Econ Calculations'!K6,1))</f>
        <v>1</v>
      </c>
      <c r="AA4" s="8">
        <f>IF(S4_GILA_PUBLIC1=3,'Pol &amp; Econ Calculations'!L5,IF(S4_GILA_PUBLIC1=4,'Pol &amp; Econ Calculations'!L6,1))*IF(S4_GILA_PUBLIC2=3,'Pol &amp; Econ Calculations'!L5,IF(S4_GILA_PUBLIC2=4,'Pol &amp; Econ Calculations'!L6,1))</f>
        <v>1</v>
      </c>
      <c r="AB4" s="8" cm="1">
        <f t="array" ref="AB4">IF(S4_CH_PUBLIC1=3,'Pol &amp; Econ Calculations'!M5,IF(S4_CH_PUBLIC1=4,'Pol &amp; Econ Calculations'!M6,1))*IF(S4_CH_PUBLIC2=3,'Pol &amp; Econ Calculations'!M5,IF(S4_CH_PUBLIC2=4,'Pol &amp; Econ Calculations'!M6,1))</f>
        <v>1</v>
      </c>
      <c r="AC4" s="8" cm="1">
        <f t="array" ref="AC4">IF(S4_PHX_PUBLIC1=3,'Pol &amp; Econ Calculations'!N5,IF(S4_PHX_PUBLIC1=4,'Pol &amp; Econ Calculations'!N6,1))*IF(S4_PHX_PUBLIC2=3,'Pol &amp; Econ Calculations'!N5,IF(S4_PHX_PUBLIC2=4,'Pol &amp; Econ Calculations'!N6,1))</f>
        <v>1</v>
      </c>
      <c r="AD4" s="8" cm="1">
        <f t="array" ref="AD4">IF(S4_PE_PUBLIC1=3,'Pol &amp; Econ Calculations'!O5,IF(S4_PE_PUBLIC1=4,'Pol &amp; Econ Calculations'!O6,1))*IF(S4_PE_PUBLIC2=3,'Pol &amp; Econ Calculations'!O5,IF(S4_PE_PUBLIC2=4,'Pol &amp; Econ Calculations'!O6,1))</f>
        <v>1</v>
      </c>
      <c r="AE4" s="8">
        <v>1</v>
      </c>
      <c r="AF4" s="8" cm="1">
        <f t="array" ref="AF4">IF(S4_PRES_PUBLIC1=3,'Pol &amp; Econ Calculations'!Q5,IF(S4_PRES_PUBLIC1=4,'Pol &amp; Econ Calculations'!Q6,1))*IF(S4_PRES_PUBLIC2=3,'Pol &amp; Econ Calculations'!Q5,IF(S4_PRES_PUBLIC2=4,'Pol &amp; Econ Calculations'!Q6,1))</f>
        <v>1</v>
      </c>
      <c r="AG4" s="8" cm="1">
        <f t="array" ref="AG4">IF(S4_SEN_PUBLIC1=3,'Pol &amp; Econ Calculations'!R5,IF(S4_SEN_PUBLIC1=4,'Pol &amp; Econ Calculations'!R6,1))*IF(S4_SEN_PUBLIC2=3,'Pol &amp; Econ Calculations'!R5,IF(S4_SEN_PUBLIC2=4,'Pol &amp; Econ Calculations'!R6,1))</f>
        <v>1</v>
      </c>
      <c r="AH4" s="161">
        <f>PRODUCT(Z4:AG4)*IF(X6="Yes",0.8,1)*IF(X7="Yes",0.9,1)*IF(X13="YES",IF(S4_CH_PUBLIC1=3,1.05,1),1)*IF(X13="YES",IF(S4_CH_PUBLIC1=4,0.95,1),1)*IF(X14="YES",IF(S4_GILA_PUBLIC1=3,1.05,1),1)*IF(X14="YES",IF(S4_GILA_PUBLIC1=4,0.95,1),1)*IF(X8="Yes",0.9,1)*IF('Pol &amp; Econ Calculations'!I59="Yes",1.1,1)*0.92*IF(S4_GF_LOCATION=1,1.1,1)</f>
        <v>0.7360000000000001</v>
      </c>
      <c r="AI4" s="140" t="s">
        <v>438</v>
      </c>
    </row>
    <row r="5" spans="1:35" ht="17" thickTop="1" thickBot="1" x14ac:dyDescent="0.4">
      <c r="A5" s="23"/>
      <c r="B5" s="135"/>
      <c r="C5" s="135"/>
      <c r="D5" s="135"/>
      <c r="E5" s="135"/>
      <c r="F5" s="135"/>
      <c r="G5" s="135"/>
      <c r="H5" s="135"/>
      <c r="I5" s="135"/>
      <c r="J5" s="135"/>
      <c r="K5" s="14"/>
      <c r="L5" s="14"/>
      <c r="N5" s="33" t="s">
        <v>649</v>
      </c>
      <c r="O5" s="33"/>
      <c r="P5" s="34" t="s">
        <v>650</v>
      </c>
      <c r="Q5" s="34"/>
      <c r="R5" s="33" t="s">
        <v>651</v>
      </c>
      <c r="S5" s="33"/>
      <c r="T5" s="34" t="s">
        <v>718</v>
      </c>
      <c r="U5" s="34"/>
      <c r="W5" t="s">
        <v>764</v>
      </c>
      <c r="X5" t="str">
        <f>IF(AND(Buyer41="CH",Rights41="H",IFERROR(Total_Price41/Amount41,1)&gt;420),"YES",IF(AND(Buyer42="CH",Rights42="H",IFERROR(Total_Price42/Amount42,1)&gt;420),"YES",IF(AND(Buyer43="CH",Rights43="H",IFERROR(Total_Price43/Amount43,1)&gt;420),"YES",IF(AND(Buyer44="CH",Rights44="H",IFERROR(Total_Price44/Amount44,1)&gt;420),"YES",IF(AND(Buyer45="CH",Rights45="H",IFERROR(Total_Price45/Amount45,1)&gt;420),"YES",IF(AND(Buyer46="CH",Rights46="H",IFERROR(Total_Price46/Amount46,1)&gt;420),"YES",IF(AND(Buyer47="CH",Rights47="H",IFERROR(Total_Price47/Amount47,1)&gt;420),"YES",IF(AND(Buyer48="CH",Rights48="H",IFERROR(Total_Price48/Amount48,1)&gt;420),"YES",IF(AND(Buyer49="CH",Rights49="H",IFERROR(Total_Price49/Amount49,1)&gt;420),"YES",IF(AND(Buyer410="CH",Rights410="H",IFERROR(Total_Price410/Amount410,1)&gt;420),"YES",IF(AND(Buyer411="CH",Rights411="H",IFERROR(Total_Price411/Amount411,1)&gt;420),"YES",IF(AND(Buyer412="CH",Rights412="H",IFERROR(Total_Price412/Amount412,1)&gt;420),"YES",IF(AND(Buyer413="CH",Rights413="H",IFERROR(Total_Price413/Amount413,1)&gt;420),"YES",IF(AND(Buyer414="CH",Rights414="H",IFERROR(Total_Price414/Amount414,1)&gt;420),"YES",IF(AND(Buyer415="CH",Rights415="H",IFERROR(Total_Price415/Amount415,1)&gt;420),"YES",IF(AND(Buyer416="CH",Rights416="H",IFERROR(Total_Price416/Amount416,1)&gt;420),"YES",IF(AND(Buyer41="CH",Rights41="M",IFERROR(Total_Price41/Amount41,1)&gt;315),"YES",IF(AND(Buyer42="CH",Rights42="M",IFERROR(Total_Price42/Amount42,1)&gt;315),"YES",IF(AND(Buyer43="CH",Rights43="M",IFERROR(Total_Price43/Amount43,1)&gt;315),"YES",IF(AND(Buyer44="CH",Rights44="M",IFERROR(Total_Price44/Amount44,1)&gt;315),"YES",IF(AND(Buyer45="CH",Rights45="M",IFERROR(Total_Price45/Amount45,1)&gt;315),"YES",IF(AND(Buyer46="CH",Rights46="M",IFERROR(Total_Price46/Amount46,1)&gt;315),"YES",IF(AND(Buyer47="CH",Rights47="M",IFERROR(Total_Price47/Amount47,1)&gt;315),"YES",IF(AND(Buyer48="CH",Rights48="M",IFERROR(Total_Price48/Amount48,1)&gt;315),"YES",IF(AND(Buyer49="CH",Rights49="M",IFERROR(Total_Price49/Amount49,1)&gt;315),"YES",IF(AND(Buyer410="CH",Rights410="M",IFERROR(Total_Price410/Amount410,1)&gt;315),"YES",IF(AND(Buyer411="CH",Rights411="M",IFERROR(Total_Price411/Amount411,1)&gt;315),"YES",IF(AND(Buyer412="CH",Rights412="M",IFERROR(Total_Price412/Amount412,1)&gt;315),"YES",IF(AND(Buyer413="CH",Rights413="M",IFERROR(Total_Price413/Amount413,1)&gt;315),"YES",IF(AND(Buyer414="CH",Rights414="M",IFERROR(Total_Price414/Amount414,1)&gt;315),"YES",IF(AND(Buyer415="CH",Rights415="M",IFERROR(Total_Price415/Amount415,1)&gt;315),"YES",IF(AND(Buyer416="CH",Rights416="M",IFERROR(Total_Price416/Amount416,1)&gt;315),"YES",IF(AND(Buyer41="CH",Rights41="L",IFERROR(Total_Price41/Amount41,1)&gt;210),"YES",IF(AND(Buyer42="CH",Rights42="L",IFERROR(Total_Price42/Amount42,1)&gt;210),"YES",IF(AND(Buyer43="CH",Rights43="L",IFERROR(Total_Price43/Amount43,1)&gt;210),"YES",IF(AND(Buyer44="CH",Rights44="L",IFERROR(Total_Price44/Amount44,1)&gt;210),"YES",IF(AND(Buyer45="CH",Rights45="L",IFERROR(Total_Price45/Amount45,1)&gt;210),"YES",IF(AND(Buyer46="CH",Rights46="L",IFERROR(Total_Price46/Amount46,1)&gt;210),"YES",IF(AND(Buyer47="CH",Rights47="L",IFERROR(Total_Price47/Amount47,1)&gt;210),"YES",IF(AND(Buyer48="CH",Rights48="L",IFERROR(Total_Price48/Amount48,1)&gt;210),"YES",IF(AND(Buyer49="CH",Rights49="L",IFERROR(Total_Price49/Amount49,1)&gt;210),"YES",IF(AND(Buyer410="CH",Rights410="L",IFERROR(Total_Price410/Amount410,1)&gt;210),"YES",IF(AND(Buyer411="CH",Rights411="L",IFERROR(Total_Price411/Amount411,1)&gt;210),"YES",IF(AND(Buyer412="CH",Rights412="L",IFERROR(Total_Price412/Amount412,1)&gt;210),"YES",IF(AND(Buyer413="CH",Rights413="L",IFERROR(Total_Price413/Amount413,1)&gt;210),"YES",IF(AND(Buyer414="CH",Rights414="L",IFERROR(Total_Price414/Amount414,1)&gt;210),"YES",IF(AND(Buyer415="CH",Rights415="L",IFERROR(Total_Price415/Amount415,1)&gt;210),"YES",IF(AND(Buyer416="CH",Rights416="L",IFERROR(Total_Price416/Amount416,1)&gt;210),"YES","NO"))))))))))))))))))))))))))))))))))))))))))))))))</f>
        <v>NO</v>
      </c>
      <c r="Z5" s="8">
        <f>IF(S4_GF_PUBLIC1=5,'Pol &amp; Econ Calculations'!K7,IF(S4_GF_PUBLIC1=6,'Pol &amp; Econ Calculations'!K8,1))*IF(S4_GF_PUBLIC2=5,'Pol &amp; Econ Calculations'!K7,IF(S4_GF_PUBLIC2=6,'Pol &amp; Econ Calculations'!K8,1))</f>
        <v>1</v>
      </c>
      <c r="AA5" s="8">
        <f>IF(S4_GILA_PUBLIC1=5,'Pol &amp; Econ Calculations'!L7,IF(S4_GILA_PUBLIC1=6,'Pol &amp; Econ Calculations'!L8,1))*IF(S4_GILA_PUBLIC2=5,'Pol &amp; Econ Calculations'!L7,IF(S4_GILA_PUBLIC2=6,'Pol &amp; Econ Calculations'!L8,1))</f>
        <v>1</v>
      </c>
      <c r="AB5" s="8" cm="1">
        <f t="array" ref="AB5">IF(S4_CH_PUBLIC1=5,'Pol &amp; Econ Calculations'!M5,IF(S4_CH_PUBLIC1=6,'Pol &amp; Econ Calculations'!M6,1))*IF(S4_CH_PUBLIC2=5,'Pol &amp; Econ Calculations'!M5,IF(S4_CH_PUBLIC2=6,'Pol &amp; Econ Calculations'!M6,1))</f>
        <v>1</v>
      </c>
      <c r="AC5" s="8" cm="1">
        <f t="array" ref="AC5">IF(S4_PHX_PUBLIC1=5,'Pol &amp; Econ Calculations'!N7,IF(S4_PHX_PUBLIC1=6,'Pol &amp; Econ Calculations'!N8,1))*IF(S4_PHX_PUBLIC2=5,'Pol &amp; Econ Calculations'!N7,IF(S4_PHX_PUBLIC2=6,'Pol &amp; Econ Calculations'!N8,1))</f>
        <v>1</v>
      </c>
      <c r="AD5" s="8" cm="1">
        <f t="array" ref="AD5">IF(S4_PE_PUBLIC1=5,'Pol &amp; Econ Calculations'!O7,IF(S4_PE_PUBLIC1=6,'Pol &amp; Econ Calculations'!O8,1))*IF(S4_PE_PUBLIC2=5,'Pol &amp; Econ Calculations'!O7,IF(S4_PE_PUBLIC2=6,'Pol &amp; Econ Calculations'!O8,1))</f>
        <v>1</v>
      </c>
      <c r="AE5" s="8">
        <v>1</v>
      </c>
      <c r="AF5" s="8" cm="1">
        <f t="array" ref="AF5">IF(S4_PRES_PUBLIC1=5,'Pol &amp; Econ Calculations'!Q7,IF(S4_PRES_PUBLIC1=6,'Pol &amp; Econ Calculations'!Q8,1))*IF(S4_PRES_PUBLIC2=5,'Pol &amp; Econ Calculations'!Q7,IF(S4_PRES_PUBLIC2=6,'Pol &amp; Econ Calculations'!Q8,1))</f>
        <v>1</v>
      </c>
      <c r="AG5" s="8" cm="1">
        <f t="array" ref="AG5">IF(S4_SEN_PUBLIC1=5,'Pol &amp; Econ Calculations'!R7,IF(S4_SEN_PUBLIC1=6,'Pol &amp; Econ Calculations'!R8,1))*IF(S4_SEN_PUBLIC2=5,'Pol &amp; Econ Calculations'!R7,IF(S4_SEN_PUBLIC2=6,'Pol &amp; Econ Calculations'!R8,1))</f>
        <v>1</v>
      </c>
      <c r="AH5" s="161">
        <f>PRODUCT(Z5:AG5)*IF(X13="YES",IF(S4_CH_PUBLIC1=5,1.05,1),1)*IF(X13="YES",IF(S4_CH_PUBLIC1=6,0.95,1),1)*IF(X14="YES",IF(S4_GILA_PUBLIC1=5,1.05,1))*IF(X14="YES",IF(S4_GILA_PUBLIC1=6,0.95,1),1)*0.92</f>
        <v>0.92</v>
      </c>
      <c r="AI5" s="139" t="s">
        <v>575</v>
      </c>
    </row>
    <row r="6" spans="1:35" ht="17" thickTop="1" thickBot="1" x14ac:dyDescent="0.4">
      <c r="A6" s="176" t="s">
        <v>29</v>
      </c>
      <c r="B6" s="183"/>
      <c r="C6" s="183"/>
      <c r="D6" s="14"/>
      <c r="E6" s="223"/>
      <c r="F6" s="224"/>
      <c r="G6" s="14"/>
      <c r="H6" s="14"/>
      <c r="I6" s="14"/>
      <c r="J6" s="14"/>
      <c r="K6" s="14"/>
      <c r="L6" s="14"/>
      <c r="N6" s="33" t="s">
        <v>653</v>
      </c>
      <c r="O6" s="33"/>
      <c r="P6" s="34" t="s">
        <v>654</v>
      </c>
      <c r="Q6" s="29"/>
      <c r="R6" s="33" t="s">
        <v>655</v>
      </c>
      <c r="S6" s="28"/>
      <c r="T6" s="34" t="s">
        <v>719</v>
      </c>
      <c r="U6" s="29"/>
      <c r="W6" t="s">
        <v>813</v>
      </c>
      <c r="X6" t="str">
        <f>IF('Water Calculations'!E19&lt;70,"YES",IF('Water Calculations'!E23&lt;30,"YES","OK"))</f>
        <v>YES</v>
      </c>
      <c r="Z6" s="8">
        <f>IF(S4_GF_PUBLIC1=7,'Pol &amp; Econ Calculations'!K9,IF(S4_GF_PUBLIC1=8,'Pol &amp; Econ Calculations'!K10,1))*IF(S4_GF_PUBLIC2=7,'Pol &amp; Econ Calculations'!K9,IF(S4_GF_PUBLIC2=8,'Pol &amp; Econ Calculations'!K10,1))</f>
        <v>1</v>
      </c>
      <c r="AA6" s="8">
        <f>IF(S4_GILA_PUBLIC1=7,'Pol &amp; Econ Calculations'!L9,IF(S4_GILA_PUBLIC1=8,'Pol &amp; Econ Calculations'!L10,1))*IF(S4_GILA_PUBLIC2=7,'Pol &amp; Econ Calculations'!L9,IF(S4_GILA_PUBLIC2=8,'Pol &amp; Econ Calculations'!L10,1))</f>
        <v>1</v>
      </c>
      <c r="AB6" s="8" cm="1">
        <f t="array" ref="AB6">IF(S4_CH_PUBLIC1=7,'Pol &amp; Econ Calculations'!M9,IF(S4_CH_PUBLIC1=8,'Pol &amp; Econ Calculations'!M10,1))*IF(S4_CH_PUBLIC2=7,'Pol &amp; Econ Calculations'!M9,IF(S4_CH_PUBLIC2=8,'Pol &amp; Econ Calculations'!M10,1))</f>
        <v>1</v>
      </c>
      <c r="AC6" s="8" cm="1">
        <f t="array" ref="AC6">IF(S4_PHX_PUBLIC1=7,'Pol &amp; Econ Calculations'!N9,IF(S4_PHX_PUBLIC1=8,'Pol &amp; Econ Calculations'!N10,1))*IF(S4_PHX_PUBLIC2=7,'Pol &amp; Econ Calculations'!N9,IF(S4_PHX_PUBLIC2=8,'Pol &amp; Econ Calculations'!N10,1))</f>
        <v>1</v>
      </c>
      <c r="AD6" s="8" cm="1">
        <f t="array" ref="AD6">IF(S4_PE_PUBLIC1=7,'Pol &amp; Econ Calculations'!O9,IF(S4_PE_PUBLIC1=8,'Pol &amp; Econ Calculations'!O10,1))*IF(S4_PE_PUBLIC2=7,'Pol &amp; Econ Calculations'!O9,IF(S4_PE_PUBLIC2=8,'Pol &amp; Econ Calculations'!O10,1))</f>
        <v>1</v>
      </c>
      <c r="AE6" s="8">
        <v>1</v>
      </c>
      <c r="AF6" s="8" cm="1">
        <f t="array" ref="AF6">IF(S4_PRES_PUBLIC1=7,'Pol &amp; Econ Calculations'!Q9,IF(S4_PRES_PUBLIC1=8,'Pol &amp; Econ Calculations'!Q10,1))*IF(S4_PRES_PUBLIC2=7,'Pol &amp; Econ Calculations'!Q9,IF(S4_PRES_PUBLIC2=8,'Pol &amp; Econ Calculations'!Q10,1))</f>
        <v>1</v>
      </c>
      <c r="AG6" s="8" cm="1">
        <f t="array" ref="AG6">IF(S4_SEN_PUBLIC1=7,'Pol &amp; Econ Calculations'!R9,IF(S4_SEN_PUBLIC1=8,'Pol &amp; Econ Calculations'!R10,1))*IF(S4_SEN_PUBLIC2=7,'Pol &amp; Econ Calculations'!R9,IF(S4_SEN_PUBLIC2=8,'Pol &amp; Econ Calculations'!R10,1))</f>
        <v>1</v>
      </c>
      <c r="AH6" s="161">
        <f>PRODUCT(Z6:AG6)*IF(X13="YES",IF(S4_CH_PUBLIC1=7,1.05,1),1)*IF(X13="YES",IF(S4_CH_PUBLIC1=8,0.95,1),1)*IF(X14="YES",IF(S4_GILA_PUBLIC1=7,1.05,1),1)*IF(X14="YES",IF(S4_GILA_PUBLIC1=8,0.95,1),1)*0.92</f>
        <v>0.92</v>
      </c>
      <c r="AI6" s="139" t="s">
        <v>576</v>
      </c>
    </row>
    <row r="7" spans="1:35" ht="17" thickTop="1" thickBot="1" x14ac:dyDescent="0.4">
      <c r="A7" s="177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N7" s="33" t="s">
        <v>657</v>
      </c>
      <c r="O7" s="28"/>
      <c r="P7" s="34" t="s">
        <v>658</v>
      </c>
      <c r="Q7" s="29"/>
      <c r="R7" s="33" t="s">
        <v>659</v>
      </c>
      <c r="S7" s="28"/>
      <c r="T7" s="34" t="s">
        <v>720</v>
      </c>
      <c r="U7" s="29"/>
      <c r="W7" t="s">
        <v>814</v>
      </c>
      <c r="X7" t="str">
        <f>IF(AND(Seller41="PHX",Rights41="H",IFERROR(Total_Price41/Amount41,1)&lt;380),"YES",IF(AND(Seller42="PHX",Rights42="H",IFERROR(Total_Price42/Amount42,1)&lt;380),"YES",IF(AND(Seller43="PHX",Rights43="H",IFERROR(Total_Price43/Amount43,1)&lt;380),"YES",IF(AND(Seller44="PHX",Rights44="H",IFERROR(Total_Price44/Amount44,1)&lt;380),"YES",IF(AND(Seller45="PHX",Rights45="H",IFERROR(Total_Price45/Amount45,1)&lt;380),"YES",IF(AND(Seller46="PHX",Rights46="H",IFERROR(Total_Price46/Amount46,1)&lt;380),"YES",IF(AND(Seller47="PHX",Rights47="H",IFERROR(Total_Price47/Amount47,1)&lt;380),"YES",IF(AND(Seller48="PHX",Rights48="H",IFERROR(Total_Price48/Amount48,1)&lt;380),"YES",IF(AND(Seller49="PHX",Rights49="H",IFERROR(Total_Price49/Amount49,1)&lt;380),"YES",IF(AND(Seller410="PHX",Rights410="H",IFERROR(Total_Price410/Amount410,1)&lt;380),"YES",IF(AND(Seller411="PHX",Rights411="H",IFERROR(Total_Price411/Amount411,1)&lt;380),"YES",IF(AND(Seller412="PHX",Rights412="H",IFERROR(Total_Price412/Amount412,1)&lt;380),"YES",IF(AND(Seller413="PHX",Rights413="H",IFERROR(Total_Price413/Amount413,1)&lt;380),"YES",IF(AND(Seller414="PHX",Rights414="H",IFERROR(Total_Price414/Amount414,1)&lt;380),"YES",IF(AND(Seller415="PHX",Rights415="H",IFERROR(Total_Price415/Amount415,1)&lt;380),"YES",IF(AND(Seller416="PHX",Rights416="H",IFERROR(Total_Price416/Amount416,1)&lt;380),"YES",IF(AND(Seller41="PHX",Rights41="M",IFERROR(Total_Price41/Amount41,1)&lt;285),"YES",IF(AND(Seller42="PHX",Rights42="M",IFERROR(Total_Price42/Amount42,1)&lt;285),"YES",IF(AND(Seller43="PHX",Rights43="M",IFERROR(Total_Price43/Amount43,1)&lt;285),"YES",IF(AND(Seller44="PHX",Rights44="M",IFERROR(Total_Price44/Amount44,1)&lt;285),"YES",IF(AND(Seller45="PHX",Rights45="M",IFERROR(Total_Price45/Amount45,1)&lt;285),"YES",IF(AND(Seller46="PHX",Rights46="M",IFERROR(Total_Price46/Amount46,1)&lt;285),"YES",IF(AND(Seller47="PHX",Rights47="M",IFERROR(Total_Price47/Amount47,1)&lt;285),"YES",IF(AND(Seller48="PHX",Rights48="M",IFERROR(Total_Price48/Amount48,1)&lt;285),"YES",IF(AND(Seller49="PHX",Rights49="M",IFERROR(Total_Price49/Amount49,1)&lt;285),"YES",IF(AND(Seller410="PHX",Rights410="M",IFERROR(Total_Price410/Amount410,1)&lt;285),"YES",IF(AND(Seller411="PHX",Rights411="M",IFERROR(Total_Price411/Amount411,1)&lt;285),"YES",IF(AND(Seller412="PHX",Rights412="M",IFERROR(Total_Price412/Amount412,1)&lt;285),"YES",IF(AND(Seller413="PHX",Rights413="M",IFERROR(Total_Price413/Amount413,1)&lt;285),"YES",IF(AND(Seller414="PHX",Rights414="M",IFERROR(Total_Price414/Amount414,1)&lt;285),"YES",IF(AND(Seller415="PHX",Rights415="M",IFERROR(Total_Price415/Amount415,1)&lt;285),"YES",IF(AND(Seller416="PHX",Rights416="M",IFERROR(Total_Price416/Amount416,1)&lt;285),"YES",IF(AND(Seller41="PHX",Rights41="L",IFERROR(Total_Price41/Amount41,1)&lt;190),"YES",IF(AND(Seller42="PHX",Rights42="L",IFERROR(Total_Price42/Amount42,1)&lt;190),"YES",IF(AND(Seller43="PHX",Rights43="L",IFERROR(Total_Price43/Amount43,1)&lt;190),"YES",IF(AND(Seller44="PHX",Rights44="L",IFERROR(Total_Price44/Amount44,1)&lt;190),"YES",IF(AND(Seller45="PHX",Rights45="L",IFERROR(Total_Price45/Amount45,1)&lt;190),"YES",IF(AND(Seller46="PHX",Rights46="L",IFERROR(Total_Price46/Amount46,1)&lt;190),"YES",IF(AND(Seller47="PHX",Rights47="L",IFERROR(Total_Price47/Amount47,1)&lt;190),"YES",IF(AND(Seller48="PHX",Rights48="L",IFERROR(Total_Price48/Amount48,1)&lt;190),"YES",IF(AND(Seller49="PHX",Rights49="L",IFERROR(Total_Price49/Amount49,1)&lt;190),"YES",IF(AND(Seller410="PHX",Rights410="L",IFERROR(Total_Price410/Amount410,1)&lt;190),"YES",IF(AND(Seller411="PHX",Rights411="L",IFERROR(Total_Price411/Amount411,1)&lt;190),"YES",IF(AND(Seller412="PHX",Rights412="L",IFERROR(Total_Price412/Amount412,1)&lt;190),"YES",IF(AND(Seller413="PHX",Rights413="L",IFERROR(Total_Price413/Amount413,1)&lt;190),"YES",IF(AND(Seller414="PHX",Rights414="L",IFERROR(Total_Price414/Amount414,1)&lt;190),"YES",IF(AND(Seller415="PHX",Rights415="L",IFERROR(Total_Price415/Amount415,1)&lt;190),"YES",IF(AND(Seller416="PHX",Rights416="L",IFERROR(Total_Price416/Amount416,1)&lt;190),"YES","NO"))))))))))))))))))))))))))))))))))))))))))))))))</f>
        <v>NO</v>
      </c>
      <c r="Z7" s="8">
        <f>IF(S4_GF_PUBLIC1=9,'Pol &amp; Econ Calculations'!K11,IF(S4_GF_PUBLIC1=10,'Pol &amp; Econ Calculations'!K12,1))*IF(S4_GF_PUBLIC2=9,'Pol &amp; Econ Calculations'!K11,IF(S4_GF_PUBLIC2=10,'Pol &amp; Econ Calculations'!K12,1))</f>
        <v>1</v>
      </c>
      <c r="AA7" s="8">
        <f>IF(S4_GILA_PUBLIC1=9,'Pol &amp; Econ Calculations'!L11,IF(S4_GILA_PUBLIC1=10,'Pol &amp; Econ Calculations'!L12,1))*IF(S4_GILA_PUBLIC2=9,'Pol &amp; Econ Calculations'!L11,IF(S4_GILA_PUBLIC2=10,'Pol &amp; Econ Calculations'!L12,1))</f>
        <v>1</v>
      </c>
      <c r="AB7" s="8" cm="1">
        <f t="array" ref="AB7">IF(S4_CH_PUBLIC1=9,'Pol &amp; Econ Calculations'!M11,IF(S4_CH_PUBLIC1=10,'Pol &amp; Econ Calculations'!M12,1))*IF(S4_CH_PUBLIC2=9,'Pol &amp; Econ Calculations'!M11,IF(S4_CH_PUBLIC2=10,'Pol &amp; Econ Calculations'!M12,1))</f>
        <v>1</v>
      </c>
      <c r="AC7" s="8" cm="1">
        <f t="array" ref="AC7">IF(S4_PHX_PUBLIC1=9,'Pol &amp; Econ Calculations'!N11,IF(S4_PHX_PUBLIC1=10,'Pol &amp; Econ Calculations'!N12,1))*IF(S4_PHX_PUBLIC2=9,'Pol &amp; Econ Calculations'!N11,IF(S4_PHX_PUBLIC2=10,'Pol &amp; Econ Calculations'!N12,1))</f>
        <v>1</v>
      </c>
      <c r="AD7" s="8" cm="1">
        <f t="array" ref="AD7">IF(S4_PE_PUBLIC1=9,'Pol &amp; Econ Calculations'!O11,IF(S4_PE_PUBLIC1=10,'Pol &amp; Econ Calculations'!O12,1))*IF(S4_PE_PUBLIC2=9,'Pol &amp; Econ Calculations'!O11,IF(S4_PE_PUBLIC2=10,'Pol &amp; Econ Calculations'!O12,1))</f>
        <v>1</v>
      </c>
      <c r="AE7" s="8">
        <v>1</v>
      </c>
      <c r="AF7" s="8" cm="1">
        <f t="array" ref="AF7">IF(S4_PRES_PUBLIC1=9,'Pol &amp; Econ Calculations'!Q11,IF(S4_PRES_PUBLIC1=10,'Pol &amp; Econ Calculations'!Q12,1))*IF(S4_PRES_PUBLIC2=9,'Pol &amp; Econ Calculations'!Q11,IF(S4_PRES_PUBLIC2=10,'Pol &amp; Econ Calculations'!Q12,1))</f>
        <v>1</v>
      </c>
      <c r="AG7" s="8" cm="1">
        <f t="array" ref="AG7">IF(S4_SEN_PUBLIC1=9,'Pol &amp; Econ Calculations'!R11,IF(S4_SEN_PUBLIC1=10,'Pol &amp; Econ Calculations'!R12,1))*IF(S4_SEN_PUBLIC2=9,'Pol &amp; Econ Calculations'!R11,IF(S4_SEN_PUBLIC2=10,'Pol &amp; Econ Calculations'!R12,1))</f>
        <v>1</v>
      </c>
      <c r="AH7" s="161">
        <f>PRODUCT(Z7:AG7)*IF(X13="YES",IF(S4_CH_PUBLIC1=9,1.05,1),1)*IF(X13="YES",IF(S4_CH_PUBLIC1=10,0.95,1),1)*IF(X14="YES",IF(S4_GILA_PUBLIC1=9,1.05,1),1)*IF(X14="YES",IF(S4_GILA_PUBLIC1=10,0.95,1),1)*0.92</f>
        <v>0.92</v>
      </c>
      <c r="AI7" s="139" t="s">
        <v>577</v>
      </c>
    </row>
    <row r="8" spans="1:35" ht="17" thickTop="1" thickBot="1" x14ac:dyDescent="0.4">
      <c r="A8" s="176" t="s">
        <v>10</v>
      </c>
      <c r="B8" s="8"/>
      <c r="C8" s="8"/>
      <c r="D8" s="14"/>
      <c r="E8" s="8"/>
      <c r="F8" s="8"/>
      <c r="G8" s="14"/>
      <c r="H8" s="14"/>
      <c r="I8" s="14"/>
      <c r="J8" s="14"/>
      <c r="K8" s="14"/>
      <c r="L8" s="14"/>
      <c r="N8" s="170">
        <v>42</v>
      </c>
      <c r="O8" s="170"/>
      <c r="P8" s="171">
        <v>46</v>
      </c>
      <c r="Q8" s="171"/>
      <c r="R8" s="170">
        <v>410</v>
      </c>
      <c r="S8" s="170"/>
      <c r="T8" s="171">
        <v>414</v>
      </c>
      <c r="U8" s="171"/>
      <c r="W8" t="s">
        <v>766</v>
      </c>
      <c r="X8" t="str">
        <f>IF(AND(Buyer41="PHX",Rights41="H",IFERROR(Total_Price41/Amount41,1)&gt;400),"YES",IF(AND(Buyer42="PHX",Rights42="H",IFERROR(Total_Price42/Amount42,1)&gt;400),"YES",IF(AND(Buyer43="PHX",Rights43="H",IFERROR(Total_Price43/Amount43,1)&gt;400),"YES",IF(AND(Buyer44="PHX",Rights44="H",IFERROR(Total_Price44/Amount44,1)&gt;400),"YES",IF(AND(Buyer45="PHX",Rights45="H",IFERROR(Total_Price45/Amount45,1)&gt;400),"YES",IF(AND(Buyer46="PHX",Rights46="H",IFERROR(Total_Price46/Amount46,1)&gt;400),"YES",IF(AND(Buyer47="PHX",Rights47="H",IFERROR(Total_Price47/Amount47,1)&gt;400),"YES",IF(AND(Buyer48="PHX",Rights48="H",IFERROR(Total_Price48/Amount48,1)&gt;400),"YES",IF(AND(Buyer49="PHX",Rights49="H",IFERROR(Total_Price49/Amount49,1)&gt;400),"YES",IF(AND(Buyer410="PHX",Rights410="H",IFERROR(Total_Price410/Amount410,1)&gt;400),"YES",IF(AND(Buyer411="PHX",Rights411="H",IFERROR(Total_Price411/Amount411,1)&gt;400),"YES",IF(AND(Buyer412="PHX",Rights412="H",IFERROR(Total_Price412/Amount412,1)&gt;400),"YES",IF(AND(Buyer413="PHX",Rights413="H",IFERROR(Total_Price413/Amount413,1)&gt;400),"YES",IF(AND(Buyer414="PHX",Rights414="H",IFERROR(Total_Price414/Amount414,1)&gt;400),"YES",IF(AND(Buyer415="PHX",Rights415="H",IFERROR(Total_Price415/Amount415,1)&gt;400),"YES",IF(AND(Buyer416="PHX",Rights416="H",IFERROR(Total_Price416/Amount416,1)&gt;400),"YES",IF(AND(Buyer41="PHX",Rights41="M",IFERROR(Total_Price41/Amount41,1)&gt;300),"YES",IF(AND(Buyer42="PHX",Rights42="M",IFERROR(Total_Price42/Amount42,1)&gt;300),"YES",IF(AND(Buyer43="PHX",Rights43="M",IFERROR(Total_Price43/Amount43,1)&gt;300),"YES",IF(AND(Buyer44="PHX",Rights44="M",IFERROR(Total_Price44/Amount44,1)&gt;300),"YES",IF(AND(Buyer45="PHX",Rights45="M",IFERROR(Total_Price45/Amount45,1)&gt;300),"YES",IF(AND(Buyer46="PHX",Rights46="M",IFERROR(Total_Price46/Amount46,1)&gt;300),"YES",IF(AND(Buyer47="PHX",Rights47="M",IFERROR(Total_Price47/Amount47,1)&gt;300),"YES",IF(AND(Buyer48="PHX",Rights48="M",IFERROR(Total_Price48/Amount48,1)&gt;300),"YES",IF(AND(Buyer49="PHX",Rights49="M",IFERROR(Total_Price49/Amount49,1)&gt;300),"YES",IF(AND(Buyer410="PHX",Rights410="M",IFERROR(Total_Price410/Amount410,1)&gt;300),"YES",IF(AND(Buyer411="PHX",Rights411="M",IFERROR(Total_Price411/Amount411,1)&gt;300),"YES",IF(AND(Buyer412="PHX",Rights412="M",IFERROR(Total_Price412/Amount412,1)&gt;300),"YES",IF(AND(Buyer413="PHX",Rights413="M",IFERROR(Total_Price413/Amount413,1)&gt;300),"YES",IF(AND(Buyer414="PHX",Rights414="M",IFERROR(Total_Price414/Amount414,1)&gt;300),"YES",IF(AND(Buyer415="PHX",Rights415="M",IFERROR(Total_Price415/Amount415,1)&gt;300),"YES",IF(AND(Buyer416="PHX",Rights416="M",IFERROR(Total_Price416/Amount416,1)&gt;300),"YES",IF(AND(Buyer41="PHX",Rights41="L",IFERROR(Total_Price41/Amount41,1)&gt;200),"YES",IF(AND(Buyer42="PHX",Rights42="L",IFERROR(Total_Price42/Amount42,1)&gt;200),"YES",IF(AND(Buyer43="PHX",Rights43="L",IFERROR(Total_Price43/Amount43,1)&gt;200),"YES",IF(AND(Buyer44="PHX",Rights44="L",IFERROR(Total_Price44/Amount44,1)&gt;200),"YES",IF(AND(Buyer45="PHX",Rights45="L",IFERROR(Total_Price45/Amount45,1)&gt;200),"YES",IF(AND(Buyer46="PHX",Rights46="L",IFERROR(Total_Price46/Amount46,1)&gt;200),"YES",IF(AND(Buyer47="PHX",Rights47="L",IFERROR(Total_Price47/Amount47,1)&gt;200),"YES",IF(AND(Buyer48="PHX",Rights48="L",IFERROR(Total_Price48/Amount48,1)&gt;200),"YES",IF(AND(Buyer49="PHX",Rights49="L",IFERROR(Total_Price49/Amount49,1)&gt;200),"YES",IF(AND(Buyer410="PHX",Rights410="L",IFERROR(Total_Price410/Amount410,1)&gt;200),"YES",IF(AND(Buyer411="PHX",Rights411="L",IFERROR(Total_Price411/Amount411,1)&gt;200),"YES",IF(AND(Buyer412="PHX",Rights412="L",IFERROR(Total_Price412/Amount412,1)&gt;200),"YES",IF(AND(Buyer413="PHX",Rights413="L",IFERROR(Total_Price413/Amount413,1)&gt;200),"YES",IF(AND(Buyer414="PHX",Rights414="L",IFERROR(Total_Price414/Amount414,1)&gt;200),"YES",IF(AND(Buyer415="PHX",Rights415="L",IFERROR(Total_Price415/Amount415,1)&gt;200),"YES",IF(AND(Buyer416="PHX",Rights416="L",IFERROR(Total_Price416/Amount416,1)&gt;200),"YES","NO"))))))))))))))))))))))))))))))))))))))))))))))))</f>
        <v>NO</v>
      </c>
      <c r="Z8" s="8">
        <f>IF(S4_GF_PUBLIC1=11,'Pol &amp; Econ Calculations'!K13,IF(S4_GF_PUBLIC1=12,'Pol &amp; Econ Calculations'!K14,1))*IF(S4_GF_PUBLIC2=11,'Pol &amp; Econ Calculations'!K13,IF(S4_GF_PUBLIC2=12,'Pol &amp; Econ Calculations'!K14,1))</f>
        <v>1</v>
      </c>
      <c r="AA8" s="8">
        <f>IF(S4_GILA_PUBLIC1=11,'Pol &amp; Econ Calculations'!L13,IF(S4_GILA_PUBLIC1=12,'Pol &amp; Econ Calculations'!L14,1))*IF(S4_GILA_PUBLIC2=11,'Pol &amp; Econ Calculations'!L13,IF(S4_GILA_PUBLIC2=12,'Pol &amp; Econ Calculations'!L14,1))</f>
        <v>1</v>
      </c>
      <c r="AB8" s="8" cm="1">
        <f t="array" ref="AB8">IF(S4_CH_PUBLIC1=11,'Pol &amp; Econ Calculations'!M13,IF(S4_CH_PUBLIC1=12,'Pol &amp; Econ Calculations'!M14,1))*IF(S4_CH_PUBLIC2=11,'Pol &amp; Econ Calculations'!M13,IF(S4_CH_PUBLIC2=12,'Pol &amp; Econ Calculations'!M14,1))</f>
        <v>1</v>
      </c>
      <c r="AC8" s="8" cm="1">
        <f t="array" ref="AC8">IF(S4_PHX_PUBLIC1=11,'Pol &amp; Econ Calculations'!N13,IF(S4_PHX_PUBLIC1=12,'Pol &amp; Econ Calculations'!N14,1))*IF(S4_PHX_PUBLIC2=11,'Pol &amp; Econ Calculations'!N13,IF(S4_PHX_PUBLIC2=12,'Pol &amp; Econ Calculations'!N14,1))</f>
        <v>1</v>
      </c>
      <c r="AD8" s="8" cm="1">
        <f t="array" ref="AD8">IF(S4_PE_PUBLIC1=11,'Pol &amp; Econ Calculations'!O13,IF(S4_PE_PUBLIC1=12,'Pol &amp; Econ Calculations'!O14,1))*IF(S4_PE_PUBLIC2=11,'Pol &amp; Econ Calculations'!O13,IF(S4_PE_PUBLIC2=12,'Pol &amp; Econ Calculations'!O14,1))</f>
        <v>1</v>
      </c>
      <c r="AE8" s="8">
        <v>1</v>
      </c>
      <c r="AF8" s="8" cm="1">
        <f t="array" ref="AF8">IF(S4_PRES_PUBLIC1=11,'Pol &amp; Econ Calculations'!Q13,IF(S4_PRES_PUBLIC1=12,'Pol &amp; Econ Calculations'!Q14,1))*IF(S4_PRES_PUBLIC2=11,'Pol &amp; Econ Calculations'!Q13,IF(S4_PRES_PUBLIC2=12,'Pol &amp; Econ Calculations'!Q14,1))</f>
        <v>1</v>
      </c>
      <c r="AG8" s="8" cm="1">
        <f t="array" ref="AG8">IF(S4_SEN_PUBLIC1=11,'Pol &amp; Econ Calculations'!R13,IF(S4_SEN_PUBLIC1=12,'Pol &amp; Econ Calculations'!R14,1))*IF(S4_SEN_PUBLIC2=11,'Pol &amp; Econ Calculations'!R13,IF(S4_SEN_PUBLIC2=12,'Pol &amp; Econ Calculations'!R14,1))</f>
        <v>1</v>
      </c>
      <c r="AH8" s="161">
        <f>PRODUCT(Z8:AG8)*IF(X13="YES",IF(S4_CH_PUBLIC1=11,1.05,1),1)*IF(X13="YES",IF(S4_CH_PUBLIC1=12,0.95,1),1)*IF(X14="YES",IF(S4_GILA_PUBLIC1=11,1.05,1),1)*IF(X14="YES",IF(S4_GILA_PUBLIC1=12,0.95,1),1)*0.92*IF(AND('Pol &amp; Econ Calculations'!I77&gt;0.6,S4_PRES_VOTE_WATERLAW=2),0.85,1)</f>
        <v>0.92</v>
      </c>
      <c r="AI8" s="139" t="s">
        <v>542</v>
      </c>
    </row>
    <row r="9" spans="1:35" ht="17" thickTop="1" thickBot="1" x14ac:dyDescent="0.4">
      <c r="A9" s="177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N9" s="48" t="s">
        <v>661</v>
      </c>
      <c r="O9" s="35"/>
      <c r="P9" s="36" t="s">
        <v>662</v>
      </c>
      <c r="Q9" s="36"/>
      <c r="R9" s="48" t="s">
        <v>663</v>
      </c>
      <c r="S9" s="35"/>
      <c r="T9" s="50" t="s">
        <v>644</v>
      </c>
      <c r="U9" s="31"/>
      <c r="W9" t="s">
        <v>815</v>
      </c>
      <c r="X9" t="str">
        <f>IF('Water Calculations'!E31&lt;20,"YES",IF('Water Calculations'!E35&lt;5,"YES","OK"))</f>
        <v>YES</v>
      </c>
      <c r="Z9" s="8">
        <f>IF(S4_GF_PUBLIC1=13,'Pol &amp; Econ Calculations'!K15,IF(S4_GF_PUBLIC1=14,'Pol &amp; Econ Calculations'!K16,1))*IF(S4_GF_PUBLIC2=13,'Pol &amp; Econ Calculations'!K15,IF(S4_GF_PUBLIC2=14,'Pol &amp; Econ Calculations'!K16,1))</f>
        <v>1</v>
      </c>
      <c r="AA9" s="8">
        <f>IF(S4_GILA_PUBLIC1=13,'Pol &amp; Econ Calculations'!L15,IF(S4_GILA_PUBLIC1=14,'Pol &amp; Econ Calculations'!L16,1))*IF(S4_GILA_PUBLIC2=13,'Pol &amp; Econ Calculations'!L15,IF(S4_GILA_PUBLIC2=14,'Pol &amp; Econ Calculations'!L16,1))</f>
        <v>1</v>
      </c>
      <c r="AB9" s="8" cm="1">
        <f t="array" ref="AB9">IF(S4_CH_PUBLIC1=13,'Pol &amp; Econ Calculations'!M15,IF(S4_CH_PUBLIC1=14,'Pol &amp; Econ Calculations'!M16,1))*IF(S4_CH_PUBLIC2=13,'Pol &amp; Econ Calculations'!M15,IF(S4_CH_PUBLIC2=14,'Pol &amp; Econ Calculations'!M16,1))</f>
        <v>1</v>
      </c>
      <c r="AC9" s="8" cm="1">
        <f t="array" ref="AC9">IF(S4_PHX_PUBLIC1=13,'Pol &amp; Econ Calculations'!N15,IF(S4_PHX_PUBLIC1=14,'Pol &amp; Econ Calculations'!N16,1))*IF(S4_PHX_PUBLIC2=13,'Pol &amp; Econ Calculations'!N15,IF(S4_PHX_PUBLIC2=14,'Pol &amp; Econ Calculations'!N16,1))</f>
        <v>1</v>
      </c>
      <c r="AD9" s="8" cm="1">
        <f t="array" ref="AD9">IF(S4_PE_PUBLIC1=13,'Pol &amp; Econ Calculations'!O15,IF(S4_PE_PUBLIC1=14,'Pol &amp; Econ Calculations'!O16,1))*IF(S4_PE_PUBLIC2=13,'Pol &amp; Econ Calculations'!O15,IF(S4_PE_PUBLIC2=14,'Pol &amp; Econ Calculations'!O16,1))</f>
        <v>1</v>
      </c>
      <c r="AE9" s="8">
        <v>1</v>
      </c>
      <c r="AF9" s="8" cm="1">
        <f t="array" ref="AF9">IF(S4_PRES_PUBLIC1=13,'Pol &amp; Econ Calculations'!Q15,IF(S4_PRES_PUBLIC1=14,'Pol &amp; Econ Calculations'!Q16,1))*IF(S4_PRES_PUBLIC2=13,'Pol &amp; Econ Calculations'!Q15,IF(S4_PRES_PUBLIC2=14,'Pol &amp; Econ Calculations'!Q16,1))</f>
        <v>1</v>
      </c>
      <c r="AG9" s="8" cm="1">
        <f t="array" ref="AG9">IF(S4_SEN_PUBLIC1=13,'Pol &amp; Econ Calculations'!R15,IF(S4_SEN_PUBLIC1=14,'Pol &amp; Econ Calculations'!R16,1))*IF(S4_SEN_PUBLIC2=13,'Pol &amp; Econ Calculations'!R15,IF(S4_SEN_PUBLIC2=14,'Pol &amp; Econ Calculations'!R16,1))</f>
        <v>1</v>
      </c>
      <c r="AH9" s="161">
        <f>PRODUCT(Z9:AG9)*IF(X13="YES",IF(S4_CH_PUBLIC1=13,1.05,1),1)*IF(X13="YES",IF(S4_CH_PUBLIC1=14,0.95,1),1)*IF(X14="YES",IF(S4_GILA_PUBLIC1=13,1.05,1),1)*IF(X14="YES",IF(S4_GILA_PUBLIC1=14,0.95,1),1)*IFERROR(IF(S4_GILA_WITHHOLDWATER=1,0.95,1),1)*0.92*IF(AND('Pol &amp; Econ Calculations'!I46&gt;'Pol &amp; Econ Calculations'!I33,'Pol &amp; Econ Calculations'!I46&gt;Starting_Stock_Price),1.05,0.95)</f>
        <v>0.874</v>
      </c>
      <c r="AI9" s="139" t="s">
        <v>543</v>
      </c>
    </row>
    <row r="10" spans="1:35" ht="16.5" thickTop="1" x14ac:dyDescent="0.35">
      <c r="A10" s="176" t="s">
        <v>11</v>
      </c>
      <c r="B10" s="8"/>
      <c r="C10" s="8"/>
      <c r="D10" s="14"/>
      <c r="E10" s="8"/>
      <c r="F10" s="8"/>
      <c r="G10" s="14"/>
      <c r="H10" s="14"/>
      <c r="I10" s="14"/>
      <c r="J10" s="14"/>
      <c r="K10" s="14"/>
      <c r="L10" s="14"/>
      <c r="N10" s="48" t="s">
        <v>664</v>
      </c>
      <c r="O10" s="35"/>
      <c r="P10" s="36" t="s">
        <v>665</v>
      </c>
      <c r="Q10" s="36"/>
      <c r="R10" s="48" t="s">
        <v>666</v>
      </c>
      <c r="S10" s="35"/>
      <c r="T10" s="50" t="s">
        <v>648</v>
      </c>
      <c r="U10" s="31"/>
      <c r="W10" t="s">
        <v>765</v>
      </c>
      <c r="X10" t="str">
        <f>IF(AND(Buyer41="PE",Rights41="H",IFERROR(Total_Price41/Amount41,1)&gt;420),"YES",IF(AND(Buyer42="PE",Rights42="H",IFERROR(Total_Price42/Amount42,1)&gt;420),"YES",IF(AND(Buyer43="PE",Rights43="H",IFERROR(Total_Price43/Amount43,1)&gt;420),"YES",IF(AND(Buyer44="PE",Rights44="H",IFERROR(Total_Price44/Amount44,1)&gt;420),"YES",IF(AND(Buyer45="PE",Rights45="H",IFERROR(Total_Price45/Amount45,1)&gt;420),"YES",IF(AND(Buyer46="PE",Rights46="H",IFERROR(Total_Price46/Amount46,1)&gt;420),"YES",IF(AND(Buyer47="PE",Rights47="H",IFERROR(Total_Price47/Amount47,1)&gt;420),"YES",IF(AND(Buyer48="PE",Rights48="H",IFERROR(Total_Price48/Amount48,1)&gt;420),"YES",IF(AND(Buyer49="PE",Rights49="H",IFERROR(Total_Price49/Amount49,1)&gt;420),"YES",IF(AND(Buyer410="PE",Rights410="H",IFERROR(Total_Price410/Amount410,1)&gt;420),"YES",IF(AND(Buyer411="PE",Rights411="H",IFERROR(Total_Price411/Amount411,1)&gt;420),"YES",IF(AND(Buyer412="PE",Rights412="H",IFERROR(Total_Price412/Amount412,1)&gt;420),"YES",IF(AND(Buyer413="PE",Rights413="H",IFERROR(Total_Price413/Amount413,1)&gt;420),"YES",IF(AND(Buyer414="PE",Rights414="H",IFERROR(Total_Price414/Amount414,1)&gt;420),"YES",IF(AND(Buyer415="PE",Rights415="H",IFERROR(Total_Price415/Amount415,1)&gt;420),"YES",IF(AND(Buyer416="PE",Rights416="H",IFERROR(Total_Price416/Amount416,1)&gt;420),"YES",IF(AND(Buyer41="PE",Rights41="M",IFERROR(Total_Price41/Amount41,1)&gt;315),"YES",IF(AND(Buyer42="PE",Rights42="M",IFERROR(Total_Price42/Amount42,1)&gt;315),"YES",IF(AND(Buyer43="PE",Rights43="M",IFERROR(Total_Price43/Amount43,1)&gt;315),"YES",IF(AND(Buyer44="PE",Rights44="M",IFERROR(Total_Price44/Amount44,1)&gt;315),"YES",IF(AND(Buyer45="PE",Rights45="M",IFERROR(Total_Price45/Amount45,1)&gt;315),"YES",IF(AND(Buyer46="PE",Rights46="M",IFERROR(Total_Price46/Amount46,1)&gt;315),"YES",IF(AND(Buyer47="PE",Rights47="M",IFERROR(Total_Price47/Amount47,1)&gt;315),"YES",IF(AND(Buyer48="PE",Rights48="M",IFERROR(Total_Price48/Amount48,1)&gt;315),"YES",IF(AND(Buyer49="PE",Rights49="M",IFERROR(Total_Price49/Amount49,1)&gt;315),"YES",IF(AND(Buyer410="PE",Rights410="M",IFERROR(Total_Price410/Amount410,1)&gt;315),"YES",IF(AND(Buyer411="PE",Rights411="M",IFERROR(Total_Price411/Amount411,1)&gt;315),"YES",IF(AND(Buyer412="PE",Rights412="M",IFERROR(Total_Price412/Amount412,1)&gt;315),"YES",IF(AND(Buyer413="PE",Rights413="M",IFERROR(Total_Price413/Amount413,1)&gt;315),"YES",IF(AND(Buyer414="PE",Rights414="M",IFERROR(Total_Price414/Amount414,1)&gt;315),"YES",IF(AND(Buyer415="PE",Rights415="M",IFERROR(Total_Price415/Amount415,1)&gt;315),"YES",IF(AND(Buyer416="PE",Rights416="M",IFERROR(Total_Price416/Amount416,1)&gt;315),"YES",IF(AND(Buyer41="PE",Rights41="L",IFERROR(Total_Price41/Amount41,1)&gt;210),"YES",IF(AND(Buyer42="PE",Rights42="L",IFERROR(Total_Price42/Amount42,1)&gt;210),"YES",IF(AND(Buyer43="PE",Rights43="L",IFERROR(Total_Price43/Amount43,1)&gt;210),"YES",IF(AND(Buyer44="PE",Rights44="L",IFERROR(Total_Price44/Amount44,1)&gt;210),"YES",IF(AND(Buyer45="PE",Rights45="L",IFERROR(Total_Price45/Amount45,1)&gt;210),"YES",IF(AND(Buyer46="PE",Rights46="L",IFERROR(Total_Price46/Amount46,1)&gt;210),"YES",IF(AND(Buyer47="PE",Rights47="L",IFERROR(Total_Price47/Amount47,1)&gt;210),"YES",IF(AND(Buyer48="PE",Rights48="L",IFERROR(Total_Price48/Amount48,1)&gt;210),"YES",IF(AND(Buyer49="PE",Rights49="L",IFERROR(Total_Price49/Amount49,1)&gt;210),"YES",IF(AND(Buyer410="PE",Rights410="L",IFERROR(Total_Price410/Amount410,1)&gt;210),"YES",IF(AND(Buyer411="PE",Rights411="L",IFERROR(Total_Price411/Amount411,1)&gt;210),"YES",IF(AND(Buyer412="PE",Rights412="L",IFERROR(Total_Price412/Amount412,1)&gt;210),"YES",IF(AND(Buyer413="PE",Rights413="L",IFERROR(Total_Price413/Amount413,1)&gt;210),"YES",IF(AND(Buyer414="PE",Rights414="L",IFERROR(Total_Price414/Amount414,1)&gt;210),"YES",IF(AND(Buyer415="PE",Rights415="L",IFERROR(Total_Price415/Amount415,1)&gt;210),"YES",IF(AND(Buyer416="PE",Rights416="L",IFERROR(Total_Price416/Amount416,1)&gt;210),"YES","NO"))))))))))))))))))))))))))))))))))))))))))))))))</f>
        <v>NO</v>
      </c>
    </row>
    <row r="11" spans="1:35" ht="16" x14ac:dyDescent="0.35">
      <c r="A11" s="17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N11" s="48" t="s">
        <v>667</v>
      </c>
      <c r="O11" s="35"/>
      <c r="P11" s="36" t="s">
        <v>668</v>
      </c>
      <c r="Q11" s="36"/>
      <c r="R11" s="48" t="s">
        <v>669</v>
      </c>
      <c r="S11" s="35"/>
      <c r="T11" s="50" t="s">
        <v>652</v>
      </c>
      <c r="U11" s="31"/>
      <c r="W11" t="s">
        <v>816</v>
      </c>
      <c r="X11" t="str">
        <f>IF(AND(Seller41="PE",Rights41="H",IFERROR(Total_Price41/Amount41,1)&lt;380),"YES",IF(AND(Seller42="PE",Rights42="H",IFERROR(Total_Price42/Amount42,1)&lt;380),"YES",IF(AND(Seller43="PE",Rights43="H",IFERROR(Total_Price43/Amount43,1)&lt;380),"YES",IF(AND(Seller44="PE",Rights44="H",IFERROR(Total_Price44/Amount44,1)&lt;380),"YES",IF(AND(Seller45="PE",Rights45="H",IFERROR(Total_Price45/Amount45,1)&lt;380),"YES",IF(AND(Seller46="PE",Rights46="H",IFERROR(Total_Price46/Amount46,1)&lt;380),"YES",IF(AND(Seller47="PE",Rights47="H",IFERROR(Total_Price47/Amount47,1)&lt;380),"YES",IF(AND(Seller48="PE",Rights48="H",IFERROR(Total_Price48/Amount48,1)&lt;380),"YES",IF(AND(Seller49="PE",Rights49="H",IFERROR(Total_Price49/Amount49,1)&lt;380),"YES",IF(AND(Seller410="PE",Rights410="H",IFERROR(Total_Price410/Amount410,1)&lt;380),"YES",IF(AND(Seller411="PE",Rights411="H",IFERROR(Total_Price411/Amount411,1)&lt;380),"YES",IF(AND(Seller412="PE",Rights412="H",IFERROR(Total_Price412/Amount412,1)&lt;380),"YES",IF(AND(Seller413="PE",Rights413="H",IFERROR(Total_Price413/Amount413,1)&lt;380),"YES",IF(AND(Seller414="PE",Rights414="H",IFERROR(Total_Price414/Amount414,1)&lt;380),"YES",IF(AND(Seller415="PE",Rights415="H",IFERROR(Total_Price415/Amount415,1)&lt;380),"YES",IF(AND(Seller416="PE",Rights416="H",IFERROR(Total_Price416/Amount416,1)&lt;380),"YES",IF(AND(Seller41="PE",Rights41="M",IFERROR(Total_Price41/Amount41,1)&lt;285),"YES",IF(AND(Seller42="PE",Rights42="M",IFERROR(Total_Price42/Amount42,1)&lt;285),"YES",IF(AND(Seller43="PE",Rights43="M",IFERROR(Total_Price43/Amount43,1)&lt;285),"YES",IF(AND(Seller44="PE",Rights44="M",IFERROR(Total_Price44/Amount44,1)&lt;285),"YES",IF(AND(Seller45="PE",Rights45="M",IFERROR(Total_Price45/Amount45,1)&lt;285),"YES",IF(AND(Seller46="PE",Rights46="M",IFERROR(Total_Price46/Amount46,1)&lt;285),"YES",IF(AND(Seller47="PE",Rights47="M",IFERROR(Total_Price47/Amount47,1)&lt;285),"YES",IF(AND(Seller48="PE",Rights48="M",IFERROR(Total_Price48/Amount48,1)&lt;285),"YES",IF(AND(Seller49="PE",Rights49="M",IFERROR(Total_Price49/Amount49,1)&lt;285),"YES",IF(AND(Seller410="PE",Rights410="M",IFERROR(Total_Price410/Amount410,1)&lt;285),"YES",IF(AND(Seller411="PE",Rights411="M",IFERROR(Total_Price411/Amount411,1)&lt;285),"YES",IF(AND(Seller412="PE",Rights412="M",IFERROR(Total_Price412/Amount412,1)&lt;285),"YES",IF(AND(Seller413="PE",Rights413="M",IFERROR(Total_Price413/Amount413,1)&lt;285),"YES",IF(AND(Seller414="PE",Rights414="M",IFERROR(Total_Price414/Amount414,1)&lt;285),"YES",IF(AND(Seller415="PE",Rights415="M",IFERROR(Total_Price415/Amount415,1)&lt;285),"YES",IF(AND(Seller416="PE",Rights416="M",IFERROR(Total_Price416/Amount416,1)&lt;285),"YES",IF(AND(Seller41="PE",Rights41="L",IFERROR(Total_Price41/Amount41,1)&lt;190),"YES",IF(AND(Seller42="PE",Rights42="L",IFERROR(Total_Price42/Amount42,1)&lt;190),"YES",IF(AND(Seller43="PE",Rights43="L",IFERROR(Total_Price43/Amount43,1)&lt;190),"YES",IF(AND(Seller44="PE",Rights44="L",IFERROR(Total_Price44/Amount44,1)&lt;190),"YES",IF(AND(Seller45="PE",Rights45="L",IFERROR(Total_Price45/Amount45,1)&lt;190),"YES",IF(AND(Seller46="PE",Rights46="L",IFERROR(Total_Price46/Amount46,1)&lt;190),"YES",IF(AND(Seller47="PE",Rights47="L",IFERROR(Total_Price47/Amount47,1)&lt;190),"YES",IF(AND(Seller48="PE",Rights48="L",IFERROR(Total_Price48/Amount48,1)&lt;190),"YES",IF(AND(Seller49="PE",Rights49="L",IFERROR(Total_Price49/Amount49,1)&lt;190),"YES",IF(AND(Seller410="PE",Rights410="L",IFERROR(Total_Price410/Amount410,1)&lt;190),"YES",IF(AND(Seller411="PE",Rights411="L",IFERROR(Total_Price411/Amount411,1)&lt;190),"YES",IF(AND(Seller412="PE",Rights412="L",IFERROR(Total_Price412/Amount412,1)&lt;190),"YES",IF(AND(Seller413="PE",Rights413="L",IFERROR(Total_Price413/Amount413,1)&lt;190),"YES",IF(AND(Seller414="PE",Rights414="L",IFERROR(Total_Price414/Amount414,1)&lt;190),"YES",IF(AND(Seller415="PE",Rights415="L",IFERROR(Total_Price415/Amount415,1)&lt;190),"YES",IF(AND(Seller416="PE",Rights416="L",IFERROR(Total_Price416/Amount416,1)&lt;190),"YES","NO"))))))))))))))))))))))))))))))))))))))))))))))))</f>
        <v>NO</v>
      </c>
    </row>
    <row r="12" spans="1:35" ht="16" x14ac:dyDescent="0.35">
      <c r="A12" s="176" t="s">
        <v>31</v>
      </c>
      <c r="B12" s="8"/>
      <c r="C12" s="8"/>
      <c r="D12" s="14"/>
      <c r="E12" s="8"/>
      <c r="F12" s="8"/>
      <c r="G12" s="14"/>
      <c r="H12" s="14"/>
      <c r="I12" s="14"/>
      <c r="J12" s="14"/>
      <c r="K12" s="14"/>
      <c r="L12" s="14"/>
      <c r="N12" s="48" t="s">
        <v>670</v>
      </c>
      <c r="O12" s="30"/>
      <c r="P12" s="36" t="s">
        <v>671</v>
      </c>
      <c r="Q12" s="31"/>
      <c r="R12" s="48" t="s">
        <v>672</v>
      </c>
      <c r="S12" s="30"/>
      <c r="T12" s="50" t="s">
        <v>656</v>
      </c>
      <c r="U12" s="31"/>
      <c r="W12" t="s">
        <v>817</v>
      </c>
      <c r="X12" t="str">
        <f>IF(Buyer41="H9",IF('Pol &amp; Econ Calculations'!I59="No","Yes","OK"),IF(Buyer42="H9",IF('Pol &amp; Econ Calculations'!I59="No","Yes","OK"),IF(Buyer43="H9",IF('Pol &amp; Econ Calculations'!I59="No","Yes","OK"),IF(Buyer44="H9",IF('Pol &amp; Econ Calculations'!I59="No","Yes","OK"),IF(Buyer45="H9",IF('Pol &amp; Econ Calculations'!I59="No","Yes","OK"),IF(Buyer46="H9",IF('Pol &amp; Econ Calculations'!I59="No","Yes","OK"),IF(Buyer47="H9",IF('Pol &amp; Econ Calculations'!I59="No","Yes","OK"),IF(Buyer48="H9",IF('Pol &amp; Econ Calculations'!I59="No","Yes","OK"),IF(Buyer49="H9",IF('Pol &amp; Econ Calculations'!I59="No","Yes","OK"),IF(Buyer410="H9",IF('Pol &amp; Econ Calculations'!I59="No","Yes","OK"),IF(Buyer411="H9",IF('Pol &amp; Econ Calculations'!I59="No","Yes","OK"),IF(Buyer412="H9",IF('Pol &amp; Econ Calculations'!I59="No","Yes","OK"),IF(Buyer413="H9",IF('Pol &amp; Econ Calculations'!I59="No","Yes","OK"),IF(Buyer414="H9",IF('Pol &amp; Econ Calculations'!I59="No","Yes","OK"),IF(Buyer415="H9",IF('Pol &amp; Econ Calculations'!I59="No","Yes","OK"),IF(Buyer416="H9",IF('Pol &amp; Econ Calculations'!I59="No","Yes","OK"),"OK"))))))))))))))))</f>
        <v>OK</v>
      </c>
    </row>
    <row r="13" spans="1:35" ht="16" x14ac:dyDescent="0.35">
      <c r="A13" s="17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N13" s="48" t="s">
        <v>673</v>
      </c>
      <c r="O13" s="30"/>
      <c r="P13" s="36" t="s">
        <v>674</v>
      </c>
      <c r="Q13" s="31"/>
      <c r="R13" s="48" t="s">
        <v>675</v>
      </c>
      <c r="S13" s="30"/>
      <c r="T13" s="50" t="s">
        <v>660</v>
      </c>
      <c r="U13" s="31"/>
      <c r="W13" t="s">
        <v>818</v>
      </c>
      <c r="X13" t="str">
        <f>IF(AND(S4_CH_PUBLIC1=S4_PE_PUBLIC1,S4_CH_PUBLIC1=S4_PRES_PUBLIC1),"YES",IF(AND(S4_CH_PUBLIC1=S4_PE_PUBLIC1,S4_CH_PUBLIC1=S4_PRES_PUBLIC2),"YES",IF(AND(S4_CH_PUBLIC1=S4_PE_PUBLIC2,S4_CH_PUBLIC1=S4_PRES_PUBLIC1),"YES",IF(AND(S4_CH_PUBLIC1=S4_PE_PUBLIC2,S4_CH_PUBLIC1=S4_PRES_PUBLIC2),"YES",IF(AND(S4_CH_PUBLIC2=S4_PE_PUBLIC1,S4_CH_PUBLIC2=S4_PRES_PUBLIC1),"YES",IF(AND(S4_CH_PUBLIC2=S4_PE_PUBLIC1,S4_CH_PUBLIC2=S4_PRES_PUBLIC2),"YES",IF(AND(S4_CH_PUBLIC2=S4_PE_PUBLIC2,S4_CH_PUBLIC2=S4_PRES_PUBLIC1),"YES",IF(AND(S4_CH_PUBLIC2=S4_PE_PUBLIC2,S4_CH_PUBLIC2=S4_PRES_PUBLIC2),"YES","NO"))))))))</f>
        <v>YES</v>
      </c>
    </row>
    <row r="14" spans="1:35" ht="16" x14ac:dyDescent="0.35">
      <c r="A14" s="176" t="s">
        <v>32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N14" s="168">
        <v>43</v>
      </c>
      <c r="O14" s="168"/>
      <c r="P14" s="172">
        <v>47</v>
      </c>
      <c r="Q14" s="172"/>
      <c r="R14" s="168">
        <v>411</v>
      </c>
      <c r="S14" s="168"/>
      <c r="T14" s="172">
        <v>415</v>
      </c>
      <c r="U14" s="172"/>
      <c r="W14" t="s">
        <v>837</v>
      </c>
      <c r="X14" t="str">
        <f>IF(AND(S4_GILA_PUBLIC1=S4_PHX_PUBLIC1,S4_GILA_PUBLIC1=S4_SEN_PUBLIC1),"YES",IF(AND(S4_GILA_PUBLIC1=S4_PHX_PUBLIC1,S4_GILA_PUBLIC1=S4_SEN_PUBLIC2),"YES",IF(AND(S4_GILA_PUBLIC1=S4_PHX_PUBLIC2,S4_GILA_PUBLIC1=S4_SEN_PUBLIC1),"YES",IF(AND(S4_GILA_PUBLIC1=S4_PHX_PUBLIC2,S4_GILA_PUBLIC1=S4_SEN_PUBLIC2),"YES",IF(AND(S4_GILA_PUBLIC2=S4_PHX_PUBLIC1,S4_GILA_PUBLIC2=S4_SEN_PUBLIC1),"YES",IF(AND(S4_GILA_PUBLIC2=S4_PHX_PUBLIC1,S4_GILA_PUBLIC2=S4_SEN_PUBLIC2),"YES",IF(AND(S4_GILA_PUBLIC2=S4_PHX_PUBLIC2,S4_GILA_PUBLIC2=S4_SEN_PUBLIC1),"YES",IF(AND(S4_GILA_PUBLIC2=S4_PHX_PUBLIC2,S4_GILA_PUBLIC2=S4_SEN_PUBLIC2),"YES","NO"))))))))</f>
        <v>YES</v>
      </c>
    </row>
    <row r="15" spans="1:35" ht="16.5" thickBot="1" x14ac:dyDescent="0.4">
      <c r="A15" s="178"/>
      <c r="B15" s="136"/>
      <c r="C15" s="2"/>
      <c r="D15" s="14"/>
      <c r="E15" s="2"/>
      <c r="F15" s="2"/>
      <c r="G15" s="14"/>
      <c r="H15" s="2"/>
      <c r="I15" s="2"/>
      <c r="J15" s="14"/>
      <c r="K15" s="14"/>
      <c r="L15" s="14"/>
      <c r="N15" s="33" t="s">
        <v>711</v>
      </c>
      <c r="O15" s="33"/>
      <c r="P15" s="37" t="s">
        <v>677</v>
      </c>
      <c r="Q15" s="37"/>
      <c r="R15" s="33" t="s">
        <v>678</v>
      </c>
      <c r="S15" s="28"/>
      <c r="T15" s="51" t="s">
        <v>679</v>
      </c>
      <c r="U15" s="32"/>
      <c r="W15" t="s">
        <v>820</v>
      </c>
      <c r="X15" t="str">
        <f>IF(Seller412="T1","YES",IF(Seller413="T1","YES",IF(Seller414="T1","YES",IF(Seller415="T1","YES",IF(AND(Seller412="F10",'Pol &amp; Econ Calculations'!I79="NO"),"YES",IF(AND(Seller413="F10",'Pol &amp; Econ Calculations'!I79="NO"),"YES",IF(AND(Seller414="F10",'Pol &amp; Econ Calculations'!I79="NO"),"YES",IF(AND(Seller415="F10",'Pol &amp; Econ Calculations'!I79="NO"),"YES",IF(AND(Seller416="F10",'Pol &amp; Econ Calculations'!I79="NO"),"YES",IF(AND(Seller412="F4",'Pol &amp; Econ Calculations'!I79="NO"),"YES",IF(AND(Seller413="F4",'Pol &amp; Econ Calculations'!I79="NO"),"YES",IF(AND(Seller414="F4",'Pol &amp; Econ Calculations'!I79="NO"),"YES",IF(AND(Seller415="F4",'Pol &amp; Econ Calculations'!I79="NO"),"YES",IF(AND(Seller412="F5",'Pol &amp; Econ Calculations'!I79="NO"),"YES",IF(AND(Seller413="F5",'Pol &amp; Econ Calculations'!I79="NO"),"YES",IF(AND(Seller414="F5",'Pol &amp; Econ Calculations'!I79="NO"),"YES",IF(AND(Seller415="F5",'Pol &amp; Econ Calculations'!I79="NO"),"YES","NO")))))))))))))))))</f>
        <v>NO</v>
      </c>
    </row>
    <row r="16" spans="1:35" ht="16" x14ac:dyDescent="0.35">
      <c r="A16" s="176" t="s">
        <v>53</v>
      </c>
      <c r="B16" s="8"/>
      <c r="C16" s="8"/>
      <c r="D16" s="14"/>
      <c r="E16" s="8"/>
      <c r="F16" s="8"/>
      <c r="G16" s="14"/>
      <c r="H16" s="223"/>
      <c r="I16" s="224"/>
      <c r="J16" s="14"/>
      <c r="K16" s="223"/>
      <c r="L16" s="224"/>
      <c r="N16" s="33" t="s">
        <v>712</v>
      </c>
      <c r="O16" s="33"/>
      <c r="P16" s="37" t="s">
        <v>681</v>
      </c>
      <c r="Q16" s="37"/>
      <c r="R16" s="33" t="s">
        <v>682</v>
      </c>
      <c r="S16" s="28"/>
      <c r="T16" s="51" t="s">
        <v>683</v>
      </c>
      <c r="U16" s="32"/>
      <c r="W16" t="s">
        <v>819</v>
      </c>
      <c r="X16" t="str">
        <f>IF(AND(Seller412="F6",'Pol &amp; Econ Calculations'!I79="NO"),"YES",IF(AND(Seller413="F6",'Pol &amp; Econ Calculations'!I79="NO"),"YES",IF(AND(Seller414="F6",'Pol &amp; Econ Calculations'!I79="NO"),"YES",IF(AND(Seller415="F6",'Pol &amp; Econ Calculations'!I79="NO"),"YES",IF(AND(Seller412="F8",'Pol &amp; Econ Calculations'!I79="NO"),"YES",IF(AND(Seller413="F8",'Pol &amp; Econ Calculations'!I79="NO"),"YES",IF(AND(Seller414="F8",'Pol &amp; Econ Calculations'!I79="NO"),"YES",IF(AND(Seller415="F8",'Pol &amp; Econ Calculations'!I79="NO"),"YES",IF(AND(Seller412="F9",'Pol &amp; Econ Calculations'!I79="NO"),"YES",IF(AND(Seller413="F9",'Pol &amp; Econ Calculations'!I79="NO"),"YES",IF(AND(Seller414="F9",'Pol &amp; Econ Calculations'!I79="NO"),"YES",IF(AND(Seller415="F9",'Pol &amp; Econ Calculations'!I79="NO"),"YES","NO"))))))))))))</f>
        <v>NO</v>
      </c>
    </row>
    <row r="17" spans="1:38" ht="16.5" thickBot="1" x14ac:dyDescent="0.4">
      <c r="A17" s="178"/>
      <c r="B17" s="136"/>
      <c r="C17" s="2"/>
      <c r="D17" s="14"/>
      <c r="E17" s="2"/>
      <c r="F17" s="2"/>
      <c r="G17" s="14"/>
      <c r="H17" s="2"/>
      <c r="I17" s="2"/>
      <c r="J17" s="14"/>
      <c r="K17" s="14"/>
      <c r="L17" s="14"/>
      <c r="N17" s="33" t="s">
        <v>713</v>
      </c>
      <c r="O17" s="33"/>
      <c r="P17" s="37" t="s">
        <v>685</v>
      </c>
      <c r="Q17" s="37"/>
      <c r="R17" s="33" t="s">
        <v>686</v>
      </c>
      <c r="S17" s="28"/>
      <c r="T17" s="51" t="s">
        <v>687</v>
      </c>
      <c r="U17" s="32"/>
    </row>
    <row r="18" spans="1:38" ht="16" x14ac:dyDescent="0.35">
      <c r="A18" s="176" t="s">
        <v>18</v>
      </c>
      <c r="B18" s="8"/>
      <c r="C18" s="8"/>
      <c r="D18" s="14"/>
      <c r="E18" s="8"/>
      <c r="F18" s="8"/>
      <c r="G18" s="14"/>
      <c r="H18" s="217"/>
      <c r="I18" s="217"/>
      <c r="J18" s="14"/>
      <c r="K18" s="14"/>
      <c r="L18" s="14"/>
      <c r="N18" s="33" t="s">
        <v>714</v>
      </c>
      <c r="O18" s="28"/>
      <c r="P18" s="37" t="s">
        <v>689</v>
      </c>
      <c r="Q18" s="32"/>
      <c r="R18" s="33" t="s">
        <v>690</v>
      </c>
      <c r="S18" s="28"/>
      <c r="T18" s="51" t="s">
        <v>691</v>
      </c>
      <c r="U18" s="32"/>
    </row>
    <row r="19" spans="1:38" x14ac:dyDescent="0.35">
      <c r="N19" s="33" t="s">
        <v>715</v>
      </c>
      <c r="O19" s="28"/>
      <c r="P19" s="37" t="s">
        <v>693</v>
      </c>
      <c r="Q19" s="32"/>
      <c r="R19" s="33" t="s">
        <v>694</v>
      </c>
      <c r="S19" s="28"/>
      <c r="T19" s="51" t="s">
        <v>695</v>
      </c>
      <c r="U19" s="32"/>
    </row>
    <row r="20" spans="1:38" ht="15" thickBot="1" x14ac:dyDescent="0.4">
      <c r="A20" t="s">
        <v>782</v>
      </c>
      <c r="B20">
        <f ca="1">Election_Outcome_Multiplier</f>
        <v>1.0238095238095237</v>
      </c>
      <c r="N20" s="170">
        <v>44</v>
      </c>
      <c r="O20" s="170"/>
      <c r="P20" s="171">
        <v>48</v>
      </c>
      <c r="Q20" s="171"/>
      <c r="R20" s="170">
        <v>412</v>
      </c>
      <c r="S20" s="170"/>
      <c r="T20" s="171">
        <v>416</v>
      </c>
      <c r="U20" s="171"/>
    </row>
    <row r="21" spans="1:38" ht="15.5" thickTop="1" thickBot="1" x14ac:dyDescent="0.4">
      <c r="A21" s="205" t="s">
        <v>839</v>
      </c>
      <c r="B21" s="205"/>
      <c r="N21" s="48" t="s">
        <v>676</v>
      </c>
      <c r="O21" s="35"/>
      <c r="P21" s="49" t="s">
        <v>696</v>
      </c>
      <c r="Q21" s="36"/>
      <c r="R21" s="48" t="s">
        <v>697</v>
      </c>
      <c r="S21" s="35"/>
      <c r="T21" s="50" t="s">
        <v>698</v>
      </c>
      <c r="U21" s="31"/>
    </row>
    <row r="22" spans="1:38" ht="15" thickTop="1" x14ac:dyDescent="0.35">
      <c r="N22" s="48" t="s">
        <v>680</v>
      </c>
      <c r="O22" s="35"/>
      <c r="P22" s="49" t="s">
        <v>699</v>
      </c>
      <c r="Q22" s="36"/>
      <c r="R22" s="48" t="s">
        <v>700</v>
      </c>
      <c r="S22" s="35"/>
      <c r="T22" s="50" t="s">
        <v>701</v>
      </c>
      <c r="U22" s="31"/>
    </row>
    <row r="23" spans="1:38" x14ac:dyDescent="0.35">
      <c r="N23" s="48" t="s">
        <v>684</v>
      </c>
      <c r="O23" s="35"/>
      <c r="P23" s="49" t="s">
        <v>702</v>
      </c>
      <c r="Q23" s="36"/>
      <c r="R23" s="48" t="s">
        <v>703</v>
      </c>
      <c r="S23" s="35"/>
      <c r="T23" s="50" t="s">
        <v>704</v>
      </c>
      <c r="U23" s="31"/>
    </row>
    <row r="24" spans="1:38" x14ac:dyDescent="0.35">
      <c r="N24" s="48" t="s">
        <v>688</v>
      </c>
      <c r="O24" s="30"/>
      <c r="P24" s="49" t="s">
        <v>705</v>
      </c>
      <c r="Q24" s="31"/>
      <c r="R24" s="48" t="s">
        <v>706</v>
      </c>
      <c r="S24" s="30"/>
      <c r="T24" s="50" t="s">
        <v>707</v>
      </c>
      <c r="U24" s="31"/>
    </row>
    <row r="25" spans="1:38" x14ac:dyDescent="0.35">
      <c r="M25" t="s">
        <v>12</v>
      </c>
      <c r="N25" s="48" t="s">
        <v>692</v>
      </c>
      <c r="O25" s="30"/>
      <c r="P25" s="49" t="s">
        <v>708</v>
      </c>
      <c r="Q25" s="31"/>
      <c r="R25" s="48" t="s">
        <v>709</v>
      </c>
      <c r="S25" s="30"/>
      <c r="T25" s="50" t="s">
        <v>710</v>
      </c>
      <c r="U25" s="31"/>
    </row>
    <row r="32" spans="1:38" x14ac:dyDescent="0.35">
      <c r="A32" s="150" t="s">
        <v>155</v>
      </c>
      <c r="B32" s="150" t="s">
        <v>156</v>
      </c>
      <c r="C32" s="150" t="s">
        <v>157</v>
      </c>
      <c r="D32" s="150" t="s">
        <v>158</v>
      </c>
      <c r="E32" s="150" t="s">
        <v>57</v>
      </c>
      <c r="F32" s="150" t="s">
        <v>159</v>
      </c>
      <c r="G32" s="150" t="s">
        <v>160</v>
      </c>
      <c r="H32" s="150" t="s">
        <v>161</v>
      </c>
      <c r="I32" s="150" t="s">
        <v>162</v>
      </c>
      <c r="J32" s="150" t="s">
        <v>163</v>
      </c>
      <c r="K32" s="150" t="s">
        <v>164</v>
      </c>
      <c r="L32" s="150" t="s">
        <v>165</v>
      </c>
      <c r="M32" s="150" t="s">
        <v>166</v>
      </c>
      <c r="N32" s="150" t="s">
        <v>167</v>
      </c>
      <c r="O32" s="150" t="s">
        <v>168</v>
      </c>
      <c r="P32" s="150" t="s">
        <v>169</v>
      </c>
      <c r="Q32" s="150" t="s">
        <v>565</v>
      </c>
      <c r="R32" s="150" t="s">
        <v>170</v>
      </c>
      <c r="S32" s="150" t="s">
        <v>171</v>
      </c>
      <c r="T32" s="150" t="s">
        <v>566</v>
      </c>
      <c r="U32" s="150" t="s">
        <v>172</v>
      </c>
      <c r="V32" s="150" t="s">
        <v>173</v>
      </c>
      <c r="W32" s="150" t="s">
        <v>567</v>
      </c>
      <c r="X32" s="150" t="s">
        <v>174</v>
      </c>
      <c r="Y32" s="150" t="s">
        <v>498</v>
      </c>
      <c r="Z32" s="150" t="s">
        <v>568</v>
      </c>
      <c r="AA32" s="150" t="s">
        <v>499</v>
      </c>
      <c r="AB32" s="150" t="s">
        <v>500</v>
      </c>
      <c r="AC32" s="150" t="s">
        <v>569</v>
      </c>
      <c r="AD32" s="150" t="s">
        <v>175</v>
      </c>
      <c r="AE32" s="150" t="s">
        <v>501</v>
      </c>
      <c r="AF32" s="150" t="s">
        <v>570</v>
      </c>
      <c r="AG32" s="150" t="s">
        <v>502</v>
      </c>
      <c r="AH32" s="150" t="s">
        <v>20</v>
      </c>
      <c r="AI32" s="150" t="s">
        <v>571</v>
      </c>
      <c r="AJ32" s="150" t="s">
        <v>176</v>
      </c>
      <c r="AK32" t="s">
        <v>177</v>
      </c>
      <c r="AL32" t="s">
        <v>821</v>
      </c>
    </row>
    <row r="33" spans="1:38" x14ac:dyDescent="0.35">
      <c r="A33" t="str">
        <f>Table3Stakeholders[[#This Row],[Name ]]</f>
        <v>Mayor of Kingman</v>
      </c>
      <c r="B33" t="str">
        <f>Table3Stakeholders[[#This Row],[Type]]</f>
        <v>City</v>
      </c>
      <c r="C33" t="str">
        <f>Table3Stakeholders[[#This Row],[Code]]</f>
        <v>C1</v>
      </c>
      <c r="D33" t="str">
        <f>Table3Stakeholders[[#This Row],[County]]</f>
        <v>Mohave</v>
      </c>
      <c r="E33" t="str">
        <f>Table3Stakeholders[[#This Row],[City]]</f>
        <v>Kingman</v>
      </c>
      <c r="F33">
        <f>Table3Stakeholders[[#This Row],[Leg District]]</f>
        <v>0</v>
      </c>
      <c r="G33">
        <f>Table3Stakeholders[[#This Row],[Acre-Feet Have]]</f>
        <v>50</v>
      </c>
      <c r="H33">
        <f>Table3Stakeholders[[#This Row],[Acre-Feet Demand]]</f>
        <v>0</v>
      </c>
      <c r="I33" t="str">
        <f>Table3Stakeholders[[#This Row],[Water Rights]]</f>
        <v>High</v>
      </c>
      <c r="J33" t="str">
        <f>Table3Stakeholders[[#This Row],[Water Restriction?]]</f>
        <v>No</v>
      </c>
      <c r="K33">
        <f>Table3Stakeholders[[#This Row],[Water Price]]</f>
        <v>250</v>
      </c>
      <c r="L33">
        <f>Table3Stakeholders[[#This Row],[Cut 1]]</f>
        <v>0</v>
      </c>
      <c r="M33">
        <f>Table3Stakeholders[[#This Row],[Cut 2]]</f>
        <v>0</v>
      </c>
      <c r="N33">
        <f>Table3Stakeholders[[#This Row],[Political Weight]]</f>
        <v>1.2</v>
      </c>
      <c r="O33" t="str">
        <f>Table3Stakeholders[[#This Row],[Political Party]]</f>
        <v>Republican</v>
      </c>
      <c r="P33">
        <f>Table3Stakeholders[[#This Row],[Farm Tax Scene Impact]]*Table3Stakeholders[[#This Row],[Farm Tax]]</f>
        <v>1</v>
      </c>
      <c r="Q33" cm="1">
        <f t="array" ref="Q33">1*Scene_4_FARMTAX CHLrepublicans*Scene_4_FARMTAX CHrepublicans*Scene_4_FARMTAX PErepublicans*Scene_4_FARMTAX PRESrepublicans*Scene_4_FARMTAX Rep_Political_Blowback</f>
        <v>1</v>
      </c>
      <c r="R33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1.2</v>
      </c>
      <c r="S33">
        <f>Table3Stakeholders[[#This Row],[Corporate Tax]]*Table3Stakeholders[[#This Row],[Corporate Tax Scene Impact]]</f>
        <v>0.9</v>
      </c>
      <c r="T33" cm="1">
        <f t="array" ref="T33">1*Scene_4_CORPTAX CHLrepublicans*Scene_4_CORPTAX CHrepublicans*Scene_4_CORPTAX PErepublicans*Scene_4_CORPTAX PRESrepublicans*Scene_4_CORPTAX Rep_Political_Blowback</f>
        <v>1</v>
      </c>
      <c r="U33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0.75</v>
      </c>
      <c r="V33">
        <f>Table3Stakeholders[[#This Row],[Water Law]]*Table3Stakeholders[[#This Row],[Water Law Scene Impact]]</f>
        <v>0.3</v>
      </c>
      <c r="W33" cm="1">
        <f t="array" ref="W33">1*Scene_4_WATERLAW CHLrepublicans*Scene_4_WATERLAW CHrepublicans*Scene_4_WATERLAW PErepublicans*Scene_4_WATERLAW PRESrepublicans*Scene_4_WATERLAW Rep_Political_Blowback</f>
        <v>1</v>
      </c>
      <c r="X33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0.25</v>
      </c>
      <c r="Y33">
        <f>Table3Stakeholders[[#This Row],[PHX Mayor]]*Table3Stakeholders[[#This Row],[PHXMayor Scene Impact]]</f>
        <v>0</v>
      </c>
      <c r="Z33" cm="1">
        <f t="array" ref="Z33">1*Scene_4_PHX CHLrepublicans*Scene_4_PHX CHrepublicans*Scene_4_PHX PErepublicans*Scene_4_PHX PRESrepublicans*Scene_4_PHX Rep_Political_Blowback</f>
        <v>1</v>
      </c>
      <c r="AA33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3">
        <f>Table3Stakeholders[[#This Row],[CH Mayor]]*Table3Stakeholders[[#This Row],[CH Mayor Scene Impact]]</f>
        <v>0</v>
      </c>
      <c r="AC33" cm="1">
        <f t="array" ref="AC33">1*Scene_4_CH CHLrepublicans*Scene_4_CH CHrepublicans*Scene_4_CH PErepublicans*Scene_4_CH PRESrepublicans*Scene_4_CH Rep_Political_Blowback</f>
        <v>1</v>
      </c>
      <c r="AD33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3">
        <f>Table3Stakeholders[[#This Row],[Pres Senate]]*Table3Stakeholders[[#This Row],[PRES Scene Impact]]</f>
        <v>0</v>
      </c>
      <c r="AF33" cm="1">
        <f t="array" ref="AF33">1*Scene_4_PRES CHLrepublicans*Scene_4_PRES CHrepublicans*Scene_4_PRES PErepublicans*Scene_4_PRES PRESrepublicans*Scene_4_PRES Rep_Political_Blowback</f>
        <v>1</v>
      </c>
      <c r="AG33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3">
        <f>Table3Stakeholders[[#This Row],[US Senator]]*Table3Stakeholders[[#This Row],[SEN Scene Impact]]</f>
        <v>0.5</v>
      </c>
      <c r="AI33" cm="1">
        <f t="array" ref="AI33">1*Scene_4_SEN CHLrepublicans*Scene_4_SEN CHrepublicans*Scene_4_SEN PErepublicans*Scene_4_SEN PRESrepublicans*Scene_4_SEN Rep_Political_Blowback</f>
        <v>1</v>
      </c>
      <c r="AJ33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0.41666666666666669</v>
      </c>
      <c r="AK33" t="s">
        <v>789</v>
      </c>
    </row>
    <row r="34" spans="1:38" x14ac:dyDescent="0.35">
      <c r="A34" t="str">
        <f>Table3Stakeholders[[#This Row],[Name ]]</f>
        <v>Mayor of Buckeye</v>
      </c>
      <c r="B34" t="str">
        <f>Table3Stakeholders[[#This Row],[Type]]</f>
        <v>City</v>
      </c>
      <c r="C34" t="str">
        <f>Table3Stakeholders[[#This Row],[Code]]</f>
        <v>C2</v>
      </c>
      <c r="D34" t="str">
        <f>Table3Stakeholders[[#This Row],[County]]</f>
        <v>Maricopa</v>
      </c>
      <c r="E34" t="str">
        <f>Table3Stakeholders[[#This Row],[City]]</f>
        <v>Buckeye</v>
      </c>
      <c r="F34">
        <f>Table3Stakeholders[[#This Row],[Leg District]]</f>
        <v>0</v>
      </c>
      <c r="G34">
        <f>Table3Stakeholders[[#This Row],[Acre-Feet Have]]</f>
        <v>0</v>
      </c>
      <c r="H34">
        <f>Table3Stakeholders[[#This Row],[Acre-Feet Demand]]</f>
        <v>10</v>
      </c>
      <c r="I34">
        <f>Table3Stakeholders[[#This Row],[Water Rights]]</f>
        <v>0</v>
      </c>
      <c r="J34" t="str">
        <f>Table3Stakeholders[[#This Row],[Water Restriction?]]</f>
        <v>No</v>
      </c>
      <c r="K34" t="str">
        <f>Table3Stakeholders[[#This Row],[Water Price]]</f>
        <v>Central AZ</v>
      </c>
      <c r="L34">
        <f>Table3Stakeholders[[#This Row],[Cut 1]]</f>
        <v>0</v>
      </c>
      <c r="M34">
        <f>Table3Stakeholders[[#This Row],[Cut 2]]</f>
        <v>0</v>
      </c>
      <c r="N34">
        <f>Table3Stakeholders[[#This Row],[Political Weight]]</f>
        <v>1.1000000000000001</v>
      </c>
      <c r="O34" t="str">
        <f>Table3Stakeholders[[#This Row],[Political Party]]</f>
        <v>Republican</v>
      </c>
      <c r="P34">
        <f>Table3Stakeholders[[#This Row],[Farm Tax Scene Impact]]*Table3Stakeholders[[#This Row],[Farm Tax]]</f>
        <v>0.7</v>
      </c>
      <c r="Q34" cm="1">
        <f t="array" ref="Q34">1*Scene_4_FARMTAX CHLrepublicans*Scene_4_FARMTAX CHrepublicans*Scene_4_FARMTAX PErepublicans*Scene_4_FARMTAX PRESrepublicans*Scene_4_FARMTAX Rep_Political_Blowback</f>
        <v>1</v>
      </c>
      <c r="R34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0.63636363636363635</v>
      </c>
      <c r="S34">
        <f>Table3Stakeholders[[#This Row],[Corporate Tax]]*Table3Stakeholders[[#This Row],[Corporate Tax Scene Impact]]</f>
        <v>1.1000000000000001</v>
      </c>
      <c r="T34" cm="1">
        <f t="array" ref="T34">1*Scene_4_CORPTAX CHLrepublicans*Scene_4_CORPTAX CHrepublicans*Scene_4_CORPTAX PErepublicans*Scene_4_CORPTAX PRESrepublicans*Scene_4_CORPTAX Rep_Political_Blowback</f>
        <v>1</v>
      </c>
      <c r="U34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1.2100000000000002</v>
      </c>
      <c r="V34">
        <f>Table3Stakeholders[[#This Row],[Water Law]]*Table3Stakeholders[[#This Row],[Water Law Scene Impact]]</f>
        <v>1.6</v>
      </c>
      <c r="W34" cm="1">
        <f t="array" ref="W34">1*Scene_4_WATERLAW CHLrepublicans*Scene_4_WATERLAW CHrepublicans*Scene_4_WATERLAW PErepublicans*Scene_4_WATERLAW PRESrepublicans*Scene_4_WATERLAW Rep_Political_Blowback</f>
        <v>1</v>
      </c>
      <c r="X34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1.7600000000000002</v>
      </c>
      <c r="Y34">
        <f>Table3Stakeholders[[#This Row],[PHX Mayor]]*Table3Stakeholders[[#This Row],[PHXMayor Scene Impact]]</f>
        <v>0</v>
      </c>
      <c r="Z34" cm="1">
        <f t="array" ref="Z34">1*Scene_4_PHX CHLrepublicans*Scene_4_PHX CHrepublicans*Scene_4_PHX PErepublicans*Scene_4_PHX PRESrepublicans*Scene_4_PHX Rep_Political_Blowback</f>
        <v>1</v>
      </c>
      <c r="AA34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4">
        <f>Table3Stakeholders[[#This Row],[CH Mayor]]*Table3Stakeholders[[#This Row],[CH Mayor Scene Impact]]</f>
        <v>0</v>
      </c>
      <c r="AC34" cm="1">
        <f t="array" ref="AC34">1*Scene_4_CH CHLrepublicans*Scene_4_CH CHrepublicans*Scene_4_CH PErepublicans*Scene_4_CH PRESrepublicans*Scene_4_CH Rep_Political_Blowback</f>
        <v>1</v>
      </c>
      <c r="AD34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4">
        <f>Table3Stakeholders[[#This Row],[Pres Senate]]*Table3Stakeholders[[#This Row],[PRES Scene Impact]]</f>
        <v>0</v>
      </c>
      <c r="AF34" cm="1">
        <f t="array" ref="AF34">1*Scene_4_PRES CHLrepublicans*Scene_4_PRES CHrepublicans*Scene_4_PRES PErepublicans*Scene_4_PRES PRESrepublicans*Scene_4_PRES Rep_Political_Blowback</f>
        <v>1</v>
      </c>
      <c r="AG34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4">
        <f>Table3Stakeholders[[#This Row],[US Senator]]*Table3Stakeholders[[#This Row],[SEN Scene Impact]]</f>
        <v>0.76</v>
      </c>
      <c r="AI34" cm="1">
        <f t="array" ref="AI34">1*Scene_4_SEN CHLrepublicans*Scene_4_SEN CHrepublicans*Scene_4_SEN PErepublicans*Scene_4_SEN PRESrepublicans*Scene_4_SEN Rep_Political_Blowback</f>
        <v>1</v>
      </c>
      <c r="AJ34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0.69090909090909092</v>
      </c>
    </row>
    <row r="35" spans="1:38" x14ac:dyDescent="0.35">
      <c r="A35" t="str">
        <f>Table3Stakeholders[[#This Row],[Name ]]</f>
        <v>IC Ocotillo Facilities</v>
      </c>
      <c r="B35" t="str">
        <f>Table3Stakeholders[[#This Row],[Type]]</f>
        <v>Company - Chip Fab</v>
      </c>
      <c r="C35" t="str">
        <f>Table3Stakeholders[[#This Row],[Code]]</f>
        <v>CF1</v>
      </c>
      <c r="D35" t="str">
        <f>Table3Stakeholders[[#This Row],[County]]</f>
        <v>Maricopa</v>
      </c>
      <c r="E35" t="str">
        <f>Table3Stakeholders[[#This Row],[City]]</f>
        <v>Chandler</v>
      </c>
      <c r="F35">
        <f>Table3Stakeholders[[#This Row],[Leg District]]</f>
        <v>0</v>
      </c>
      <c r="G35">
        <f>Table3Stakeholders[[#This Row],[Acre-Feet Have]]</f>
        <v>0</v>
      </c>
      <c r="H35">
        <f>Table3Stakeholders[[#This Row],[Acre-Feet Demand]]</f>
        <v>0</v>
      </c>
      <c r="I35">
        <f>Table3Stakeholders[[#This Row],[Water Rights]]</f>
        <v>0</v>
      </c>
      <c r="J35" t="str">
        <f>Table3Stakeholders[[#This Row],[Water Restriction?]]</f>
        <v>No</v>
      </c>
      <c r="K35">
        <f>Table3Stakeholders[[#This Row],[Water Price]]</f>
        <v>0</v>
      </c>
      <c r="L35">
        <f>Table3Stakeholders[[#This Row],[Cut 1]]</f>
        <v>0</v>
      </c>
      <c r="M35">
        <f>Table3Stakeholders[[#This Row],[Cut 2]]</f>
        <v>0</v>
      </c>
      <c r="N35">
        <f>Table3Stakeholders[[#This Row],[Political Weight]]</f>
        <v>1.5</v>
      </c>
      <c r="O35" t="str">
        <f>Table3Stakeholders[[#This Row],[Political Party]]</f>
        <v>Democrat</v>
      </c>
      <c r="P35">
        <f>Table3Stakeholders[[#This Row],[Farm Tax Scene Impact]]*Table3Stakeholders[[#This Row],[Farm Tax]]</f>
        <v>0.7</v>
      </c>
      <c r="Q35" cm="1">
        <f t="array" ref="Q35">1*Scene_4_FARMTAX CHLcomp*Scene_4_FARMTAX SENcomp*Scene_4_FARMTAX CHLchandler*Scene_4_FARMTAX SENchandler*Scene_4_FARMTAX CHchandler*Scene_4_FARMTAX PHXdemocrats*Scene_4_FARMTAX SENdemocrats*Scene_4_FARMTAX Dem_Political_Blowback</f>
        <v>1</v>
      </c>
      <c r="R35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0.46666666666666662</v>
      </c>
      <c r="S35">
        <f>Table3Stakeholders[[#This Row],[Corporate Tax]]*Table3Stakeholders[[#This Row],[Corporate Tax Scene Impact]]</f>
        <v>1.5</v>
      </c>
      <c r="T35" cm="1">
        <f t="array" ref="T35">1*Scene_4_CORPTAX CHLcomp*Scene_4_CORPTAX SENcomp*Scene_4_CORPTAX CHLchandler*Scene_4_CORPTAX SENchandler*Scene_4_CORPTAX CHchandler*Scene_4_CORPTAX PHXdemocrats*Scene_4_CORPTAX SENdemocrats*Scene_4_CORPTAX Dem_Political_Blowback</f>
        <v>1</v>
      </c>
      <c r="U35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2.25</v>
      </c>
      <c r="V35">
        <f>Table3Stakeholders[[#This Row],[Water Law]]*Table3Stakeholders[[#This Row],[Water Law Scene Impact]]</f>
        <v>1.3</v>
      </c>
      <c r="W35" cm="1">
        <f t="array" ref="W35">1*Scene_4_WATERLAW CHLcomp*Scene_4_WATERLAW SENcomp*Scene_4_WATERLAW CHLchandler*Scene_4_WATERLAW SENchandler*Scene_4_WATERLAW CHchandler*Scene_4_WATERLAW PHXdemocrats*Scene_4_WATERLAW SENdemocrats*Scene_4_WATERLAW Dem_Political_Blowback</f>
        <v>1</v>
      </c>
      <c r="X35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1.9500000000000002</v>
      </c>
      <c r="Y35">
        <f>Table3Stakeholders[[#This Row],[PHX Mayor]]*Table3Stakeholders[[#This Row],[PHXMayor Scene Impact]]</f>
        <v>0</v>
      </c>
      <c r="Z35" cm="1">
        <f t="array" ref="Z35">1*Scene_4_PHX CHLcomp*Scene_4_PHX SENcomp*Scene_4_PHX CHLchandler*Scene_4_PHX SENchandler*Scene_4_PHX CHchandler*Scene_4_PHX PHXdemocrats*Scene_4_PHX SENdemocrats*Scene_4_PHX Dem_Political_Blowback</f>
        <v>1</v>
      </c>
      <c r="AA35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5">
        <f>Table3Stakeholders[[#This Row],[CH Mayor]]*Table3Stakeholders[[#This Row],[CH Mayor Scene Impact]]</f>
        <v>1.2349999999999999</v>
      </c>
      <c r="AC35" cm="1">
        <f t="array" ref="AC35">1*Scene_4_CH CHLcomp*Scene_4_CH SENcomp*Scene_4_CH CHLchandler*Scene_4_CH SENchandler*Scene_4_CH CHchandler*Scene_4_CH PHXdemocrats*Scene_4_CH SENdemocrats*Scene_4_CH Dem_Political_Blowback</f>
        <v>1</v>
      </c>
      <c r="AD35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1.8524999999999998</v>
      </c>
      <c r="AE35">
        <f>Table3Stakeholders[[#This Row],[Pres Senate]]*Table3Stakeholders[[#This Row],[PRES Scene Impact]]</f>
        <v>0</v>
      </c>
      <c r="AF35" cm="1">
        <f t="array" ref="AF35">1*Scene_4_PRES CHLcomp*Scene_4_PRES SENcomp*Scene_4_PRES CHLchandler*Scene_4_PRES SENchandler*Scene_4_PRES CHchandler*Scene_4_PRES PHXdemocrats*Scene_4_PRES SENdemocrats*Scene_4_PRES Dem_Political_Blowback</f>
        <v>1</v>
      </c>
      <c r="AG35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5">
        <f>Table3Stakeholders[[#This Row],[US Senator]]*Table3Stakeholders[[#This Row],[SEN Scene Impact]]</f>
        <v>1.2</v>
      </c>
      <c r="AI35" cm="1">
        <f t="array" ref="AI35">1*Scene_4_SEN CHLcomp*Scene_4_SEN SENcomp*Scene_4_SEN CHLchandler*Scene_4_SEN SENchandler*Scene_4_SEN CHchandler*Scene_4_SEN PHXdemocrats*Scene_4_SEN SENdemocrats*Scene_4_SEN Dem_Political_Blowback</f>
        <v>1</v>
      </c>
      <c r="AJ35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1.7999999999999998</v>
      </c>
    </row>
    <row r="36" spans="1:38" x14ac:dyDescent="0.35">
      <c r="A36" t="str">
        <f>Table3Stakeholders[[#This Row],[Name ]]</f>
        <v>Bardeen Semi Plant</v>
      </c>
      <c r="B36" t="str">
        <f>Table3Stakeholders[[#This Row],[Type]]</f>
        <v>Company - Chip Fab</v>
      </c>
      <c r="C36" t="str">
        <f>Table3Stakeholders[[#This Row],[Code]]</f>
        <v>CF2</v>
      </c>
      <c r="D36" t="str">
        <f>Table3Stakeholders[[#This Row],[County]]</f>
        <v>Maricopa</v>
      </c>
      <c r="E36" t="str">
        <f>Table3Stakeholders[[#This Row],[City]]</f>
        <v>Phoenix</v>
      </c>
      <c r="F36">
        <f>Table3Stakeholders[[#This Row],[Leg District]]</f>
        <v>0</v>
      </c>
      <c r="G36">
        <f>Table3Stakeholders[[#This Row],[Acre-Feet Have]]</f>
        <v>0</v>
      </c>
      <c r="H36">
        <f>Table3Stakeholders[[#This Row],[Acre-Feet Demand]]</f>
        <v>0</v>
      </c>
      <c r="I36">
        <f>Table3Stakeholders[[#This Row],[Water Rights]]</f>
        <v>0</v>
      </c>
      <c r="J36" t="str">
        <f>Table3Stakeholders[[#This Row],[Water Restriction?]]</f>
        <v>No</v>
      </c>
      <c r="K36">
        <f>Table3Stakeholders[[#This Row],[Water Price]]</f>
        <v>0</v>
      </c>
      <c r="L36">
        <f>Table3Stakeholders[[#This Row],[Cut 1]]</f>
        <v>0</v>
      </c>
      <c r="M36">
        <f>Table3Stakeholders[[#This Row],[Cut 2]]</f>
        <v>0</v>
      </c>
      <c r="N36">
        <f>Table3Stakeholders[[#This Row],[Political Weight]]</f>
        <v>1.4</v>
      </c>
      <c r="O36" t="str">
        <f>Table3Stakeholders[[#This Row],[Political Party]]</f>
        <v>Republican</v>
      </c>
      <c r="P36">
        <f>Table3Stakeholders[[#This Row],[Farm Tax Scene Impact]]*Table3Stakeholders[[#This Row],[Farm Tax]]</f>
        <v>0.7</v>
      </c>
      <c r="Q36" cm="1">
        <f t="array" ref="Q36">1*Scene_4_FARMTAX CHLcomp*Scene_4_FARMTAX SENcomp*Scene_4_FARMTAX CHLphoenix*Scene_4_FARMTAX SENphoenix*Scene_4_FARMTAX PHXphoenix*Scene_4_FARMTAX CHLrepublicans*Scene_4_FARMTAX CHrepublicans*Scene_4_FARMTAX PErepublicans*Scene_4_FARMTAX PRESrepublicans*Scene_4_FARMTAX Rep_Political_Blowback</f>
        <v>1</v>
      </c>
      <c r="R36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0.5</v>
      </c>
      <c r="S36">
        <f>Table3Stakeholders[[#This Row],[Corporate Tax]]*Table3Stakeholders[[#This Row],[Corporate Tax Scene Impact]]</f>
        <v>1.6</v>
      </c>
      <c r="T36" cm="1">
        <f t="array" ref="T36">1*Scene_4_CORPTAX CHLcomp*Scene_4_CORPTAX SENcomp*Scene_4_CORPTAX CHLphoenix*Scene_4_CORPTAX SENphoenix*Scene_4_CORPTAX PHXphoenix*Scene_4_CORPTAX CHLrepublicans*Scene_4_CORPTAX CHrepublicans*Scene_4_CORPTAX PErepublicans*Scene_4_CORPTAX PRESrepublicans*Scene_4_CORPTAX Rep_Political_Blowback</f>
        <v>1</v>
      </c>
      <c r="U36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2.2399999999999998</v>
      </c>
      <c r="V36">
        <f>Table3Stakeholders[[#This Row],[Water Law]]*Table3Stakeholders[[#This Row],[Water Law Scene Impact]]</f>
        <v>1.2</v>
      </c>
      <c r="W36" cm="1">
        <f t="array" ref="W36">1*Scene_4_WATERLAW CHLcomp*Scene_4_WATERLAW SENcomp*Scene_4_WATERLAW CHLphoenix*Scene_4_WATERLAW SENphoenix*Scene_4_WATERLAW PHXphoenix*Scene_4_WATERLAW CHLrepublicans*Scene_4_WATERLAW CHrepublicans*Scene_4_WATERLAW PErepublicans*Scene_4_WATERLAW PRESrepublicans*Scene_4_WATERLAW Rep_Political_Blowback</f>
        <v>1</v>
      </c>
      <c r="X36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1.68</v>
      </c>
      <c r="Y36">
        <f>Table3Stakeholders[[#This Row],[PHX Mayor]]*Table3Stakeholders[[#This Row],[PHXMayor Scene Impact]]</f>
        <v>0.91199999999999992</v>
      </c>
      <c r="Z36" cm="1">
        <f t="array" ref="Z36">1*Scene_4_PHX CHLcomp*Scene_4_PHX SENcomp*Scene_4_PHX CHLphoenix*Scene_4_PHX SENphoenix*Scene_4_PHX PHXphoenix*Scene_4_PHX CHLrepublicans*Scene_4_PHX CHrepublicans*Scene_4_PHX PErepublicans*Scene_4_PHX PRESrepublicans*Scene_4_PHX Rep_Political_Blowback*IF(AND(Table4Stakeholders[[#This Row],[PHX Mayor]]&lt;1.21,S4_GF_LOCATION=1),0.6,1)</f>
        <v>1</v>
      </c>
      <c r="AA36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0.65142857142857136</v>
      </c>
      <c r="AB36">
        <f>Table3Stakeholders[[#This Row],[CH Mayor]]*Table3Stakeholders[[#This Row],[CH Mayor Scene Impact]]</f>
        <v>0</v>
      </c>
      <c r="AC36" cm="1">
        <f t="array" ref="AC36">1*Scene_4_CH CHLcomp*Scene_4_CH SENcomp*Scene_4_CH CHLphoenix*Scene_4_CH SENphoenix*Scene_4_CH PHXphoenix*Scene_4_CH CHLrepublicans*Scene_4_CH CHrepublicans*Scene_4_CH PErepublicans*Scene_4_CH PRESrepublicans*Scene_4_CH Rep_Political_Blowback</f>
        <v>1</v>
      </c>
      <c r="AD36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6">
        <f>Table3Stakeholders[[#This Row],[Pres Senate]]*Table3Stakeholders[[#This Row],[PRES Scene Impact]]</f>
        <v>0</v>
      </c>
      <c r="AF36" cm="1">
        <f t="array" ref="AF36">1*Scene_4_PRES CHLcomp*Scene_4_PRES SENcomp*Scene_4_PRES CHLphoenix*Scene_4_PRES SENphoenix*Scene_4_PRES PHXphoenix*Scene_4_PRES CHLrepublicans*Scene_4_PRES CHrepublicans*Scene_4_PRES PErepublicans*Scene_4_PRES PRESrepublicans*Scene_4_PRES Rep_Political_Blowback</f>
        <v>1</v>
      </c>
      <c r="AG36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6">
        <f>Table3Stakeholders[[#This Row],[US Senator]]*Table3Stakeholders[[#This Row],[SEN Scene Impact]]</f>
        <v>0.85499999999999998</v>
      </c>
      <c r="AI36" cm="1">
        <f t="array" ref="AI36">1*Scene_4_SEN CHLcomp*Scene_4_SEN SENcomp*Scene_4_SEN CHLphoenix*Scene_4_SEN SENphoenix*Scene_4_SEN PHXphoenix*Scene_4_SEN CHLrepublicans*Scene_4_SEN CHrepublicans*Scene_4_SEN PErepublicans*Scene_4_SEN PRESrepublicans*Scene_4_SEN Rep_Political_Blowback</f>
        <v>1</v>
      </c>
      <c r="AJ36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0.61071428571428577</v>
      </c>
      <c r="AK36" t="s">
        <v>828</v>
      </c>
      <c r="AL36" t="s">
        <v>822</v>
      </c>
    </row>
    <row r="37" spans="1:38" x14ac:dyDescent="0.35">
      <c r="A37" t="str">
        <f>Table3Stakeholders[[#This Row],[Name ]]</f>
        <v>Bedrock Digital Solutions</v>
      </c>
      <c r="B37" t="str">
        <f>Table3Stakeholders[[#This Row],[Type]]</f>
        <v>Company - Chip Fab</v>
      </c>
      <c r="C37" t="str">
        <f>Table3Stakeholders[[#This Row],[Code]]</f>
        <v>CF3</v>
      </c>
      <c r="D37" t="str">
        <f>Table3Stakeholders[[#This Row],[County]]</f>
        <v>Maricopa</v>
      </c>
      <c r="E37" t="str">
        <f>Table3Stakeholders[[#This Row],[City]]</f>
        <v>Buckeye</v>
      </c>
      <c r="F37">
        <f>Table3Stakeholders[[#This Row],[Leg District]]</f>
        <v>0</v>
      </c>
      <c r="G37">
        <f>Table3Stakeholders[[#This Row],[Acre-Feet Have]]</f>
        <v>0</v>
      </c>
      <c r="H37">
        <f>Table3Stakeholders[[#This Row],[Acre-Feet Demand]]</f>
        <v>0</v>
      </c>
      <c r="I37">
        <f>Table3Stakeholders[[#This Row],[Water Rights]]</f>
        <v>0</v>
      </c>
      <c r="J37" t="str">
        <f>Table3Stakeholders[[#This Row],[Water Restriction?]]</f>
        <v>No</v>
      </c>
      <c r="K37">
        <f>Table3Stakeholders[[#This Row],[Water Price]]</f>
        <v>0</v>
      </c>
      <c r="L37">
        <f>Table3Stakeholders[[#This Row],[Cut 1]]</f>
        <v>0</v>
      </c>
      <c r="M37">
        <f>Table3Stakeholders[[#This Row],[Cut 2]]</f>
        <v>0</v>
      </c>
      <c r="N37">
        <f>Table3Stakeholders[[#This Row],[Political Weight]]</f>
        <v>1.4</v>
      </c>
      <c r="O37" t="str">
        <f>Table3Stakeholders[[#This Row],[Political Party]]</f>
        <v>Republican</v>
      </c>
      <c r="P37">
        <f>Table3Stakeholders[[#This Row],[Farm Tax Scene Impact]]*Table3Stakeholders[[#This Row],[Farm Tax]]</f>
        <v>0.7</v>
      </c>
      <c r="Q37" cm="1">
        <f t="array" ref="Q37">1*Scene_4_FARMTAX CHLcomp*Scene_4_FARMTAX SENcomp*Scene_4_FARMTAX CHLrepublicans*Scene_4_FARMTAX CHrepublicans*Scene_4_FARMTAX PErepublicans*Scene_4_FARMTAX PRESrepublicans*Scene_4_FARMTAX Rep_Political_Blowback</f>
        <v>1</v>
      </c>
      <c r="R37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0.5</v>
      </c>
      <c r="S37">
        <f>Table3Stakeholders[[#This Row],[Corporate Tax]]*Table3Stakeholders[[#This Row],[Corporate Tax Scene Impact]]</f>
        <v>1.6</v>
      </c>
      <c r="T37" cm="1">
        <f t="array" ref="T37">1*Scene_4_CORPTAX CHLcomp*Scene_4_CORPTAX SENcomp*Scene_4_CORPTAX CHLrepublicans*Scene_4_CORPTAX CHrepublicans*Scene_4_CORPTAX PErepublicans*Scene_4_CORPTAX PRESrepublicans*Scene_4_CORPTAX Rep_Political_Blowback</f>
        <v>1</v>
      </c>
      <c r="U37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2.2399999999999998</v>
      </c>
      <c r="V37">
        <f>Table3Stakeholders[[#This Row],[Water Law]]*Table3Stakeholders[[#This Row],[Water Law Scene Impact]]</f>
        <v>1.4</v>
      </c>
      <c r="W37" cm="1">
        <f t="array" ref="W37">1*Scene_4_WATERLAW CHLcomp*Scene_4_WATERLAW SENcomp*Scene_4_WATERLAW CHLrepublicans*Scene_4_WATERLAW CHrepublicans*Scene_4_WATERLAW PErepublicans*Scene_4_WATERLAW PRESrepublicans*Scene_4_WATERLAW Rep_Political_Blowback</f>
        <v>1</v>
      </c>
      <c r="X37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1.9599999999999997</v>
      </c>
      <c r="Y37">
        <f>Table3Stakeholders[[#This Row],[PHX Mayor]]*Table3Stakeholders[[#This Row],[PHXMayor Scene Impact]]</f>
        <v>0</v>
      </c>
      <c r="Z37" cm="1">
        <f t="array" ref="Z37">1*Scene_4_PHX CHLcomp*Scene_4_PHX SENcomp*Scene_4_PHX CHLrepublicans*Scene_4_PHX CHrepublicans*Scene_4_PHX PErepublicans*Scene_4_PHX PRESrepublicans*Scene_4_PHX Rep_Political_Blowback</f>
        <v>1</v>
      </c>
      <c r="AA37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7">
        <f>Table3Stakeholders[[#This Row],[CH Mayor]]*Table3Stakeholders[[#This Row],[CH Mayor Scene Impact]]</f>
        <v>0</v>
      </c>
      <c r="AC37" cm="1">
        <f t="array" ref="AC37">1*Scene_4_CH CHLcomp*Scene_4_CH SENcomp*Scene_4_CH CHLrepublicans*Scene_4_CH CHrepublicans*Scene_4_CH PErepublicans*Scene_4_CH PRESrepublicans*Scene_4_CH Rep_Political_Blowback</f>
        <v>1</v>
      </c>
      <c r="AD37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7">
        <f>Table3Stakeholders[[#This Row],[Pres Senate]]*Table3Stakeholders[[#This Row],[PRES Scene Impact]]</f>
        <v>0</v>
      </c>
      <c r="AF37" cm="1">
        <f t="array" ref="AF37">1*Scene_4_PRES CHLcomp*Scene_4_PRES SENcomp*Scene_4_PRES CHLrepublicans*Scene_4_PRES CHrepublicans*Scene_4_PRES PErepublicans*Scene_4_PRES PRESrepublicans*Scene_4_PRES Rep_Political_Blowback</f>
        <v>1</v>
      </c>
      <c r="AG37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7">
        <f>Table3Stakeholders[[#This Row],[US Senator]]*Table3Stakeholders[[#This Row],[SEN Scene Impact]]</f>
        <v>0</v>
      </c>
      <c r="AI37" cm="1">
        <f t="array" ref="AI37">1*Scene_4_SEN CHLcomp*Scene_4_SEN SENcomp*Scene_4_SEN CHLrepublicans*Scene_4_SEN CHrepublicans*Scene_4_SEN PErepublicans*Scene_4_SEN PRESrepublicans*Scene_4_SEN Rep_Political_Blowback</f>
        <v>1</v>
      </c>
      <c r="AJ37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</v>
      </c>
    </row>
    <row r="38" spans="1:38" x14ac:dyDescent="0.35">
      <c r="A38" t="str">
        <f>Table3Stakeholders[[#This Row],[Name ]]</f>
        <v>Farnsworth Farms</v>
      </c>
      <c r="B38" t="str">
        <f>Table3Stakeholders[[#This Row],[Type]]</f>
        <v>Farm</v>
      </c>
      <c r="C38" t="str">
        <f>Table3Stakeholders[[#This Row],[Code]]</f>
        <v>F1</v>
      </c>
      <c r="D38" t="str">
        <f>Table3Stakeholders[[#This Row],[County]]</f>
        <v>Pinal</v>
      </c>
      <c r="E38" t="str">
        <f>Table3Stakeholders[[#This Row],[City]]</f>
        <v>Casa Grande</v>
      </c>
      <c r="F38">
        <f>Table3Stakeholders[[#This Row],[Leg District]]</f>
        <v>0</v>
      </c>
      <c r="G38">
        <f>Table3Stakeholders[[#This Row],[Acre-Feet Have]]</f>
        <v>15</v>
      </c>
      <c r="H38">
        <f>Table3Stakeholders[[#This Row],[Acre-Feet Demand]]</f>
        <v>0</v>
      </c>
      <c r="I38" t="str">
        <f>Table3Stakeholders[[#This Row],[Water Rights]]</f>
        <v>Low</v>
      </c>
      <c r="J38" t="str">
        <f>Table3Stakeholders[[#This Row],[Water Restriction?]]</f>
        <v>No</v>
      </c>
      <c r="K38">
        <f>Table3Stakeholders[[#This Row],[Water Price]]</f>
        <v>75</v>
      </c>
      <c r="L38">
        <f>Table3Stakeholders[[#This Row],[Cut 1]]</f>
        <v>3</v>
      </c>
      <c r="M38">
        <f>Table3Stakeholders[[#This Row],[Cut 2]]</f>
        <v>0</v>
      </c>
      <c r="N38">
        <f>Table3Stakeholders[[#This Row],[Political Weight]]</f>
        <v>1.3</v>
      </c>
      <c r="O38" t="str">
        <f>Table3Stakeholders[[#This Row],[Political Party]]</f>
        <v>Republican</v>
      </c>
      <c r="P38">
        <f>Table3Stakeholders[[#This Row],[Farm Tax Scene Impact]]*Table3Stakeholders[[#This Row],[Farm Tax]]</f>
        <v>1.5</v>
      </c>
      <c r="Q38" cm="1">
        <f t="array" ref="Q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Scene_4_FARMTAX CHLfarm*Scene_4_FARMTAX SENfarm*Scene_4_FARMTAX PRESfarm*Scene_4_FARMTAX CHLrepublicans*Scene_4_FARMTAX CHrepublicans*Scene_4_FARMTAX PErepublicans*Scene_4_FARMTAX PRESrepublicans*Scene_4_FARMTAX Rep_Political_Blowback</f>
        <v>1</v>
      </c>
      <c r="R38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1.9500000000000002</v>
      </c>
      <c r="S38">
        <f>Table3Stakeholders[[#This Row],[Corporate Tax]]*Table3Stakeholders[[#This Row],[Corporate Tax Scene Impact]]</f>
        <v>1</v>
      </c>
      <c r="T38" cm="1">
        <f t="array" ref="T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Scene_4_CORPTAX CHLfarm*Scene_4_CORPTAX SENfarm*Scene_4_CORPTAX PRESfarm*Scene_4_CORPTAX CHLrepublicans*Scene_4_CORPTAX CHrepublicans*Scene_4_CORPTAX PErepublicans*Scene_4_CORPTAX PRESrepublicans*Scene_4_CORPTAX Rep_Political_Blowback</f>
        <v>1</v>
      </c>
      <c r="U38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1.3</v>
      </c>
      <c r="V38">
        <f>Table3Stakeholders[[#This Row],[Water Law]]*Table3Stakeholders[[#This Row],[Water Law Scene Impact]]</f>
        <v>0.9</v>
      </c>
      <c r="W38" cm="1">
        <f t="array" ref="W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Scene_4_WATERLAW CHLfarm*Scene_4_WATERLAW SENfarm*Scene_4_WATERLAW PRESfarm*Scene_4_WATERLAW CHLrepublicans*Scene_4_WATERLAW CHrepublicans*Scene_4_WATERLAW PErepublicans*Scene_4_WATERLAW PRESrepublicans*Scene_4_WATERLAW Rep_Political_Blowback</f>
        <v>1</v>
      </c>
      <c r="X38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0.69230769230769229</v>
      </c>
      <c r="Y38">
        <f>Table3Stakeholders[[#This Row],[PHX Mayor]]*Table3Stakeholders[[#This Row],[PHXMayor Scene Impact]]</f>
        <v>0</v>
      </c>
      <c r="Z38" cm="1">
        <f t="array" ref="Z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IF(Seller416="F1",0,1)*Scene_4_PHX CHLfarm*Scene_4_PHX SENfarm*Scene_4_PHX PRESfarm*Scene_4_PHX CHLrepublicans*Scene_4_PHX CHrepublicans*Scene_4_PHX PErepublicans*Scene_4_PHX PRESrepublicans*Scene_4_PHX Rep_Political_Blowback</f>
        <v>1</v>
      </c>
      <c r="AA38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8">
        <f>Table3Stakeholders[[#This Row],[CH Mayor]]*Table3Stakeholders[[#This Row],[CH Mayor Scene Impact]]</f>
        <v>0</v>
      </c>
      <c r="AC38" cm="1">
        <f t="array" ref="AC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IF(Seller416="F1",0,1)*Scene_4_CH CHLfarm*Scene_4_CH SENfarm*Scene_4_CH PRESfarm*Scene_4_CH CHLrepublicans*Scene_4_CH CHrepublicans*Scene_4_CH PErepublicans*Scene_4_CH PRESrepublicans*Scene_4_CH Rep_Political_Blowback</f>
        <v>1</v>
      </c>
      <c r="AD38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8">
        <f>Table3Stakeholders[[#This Row],[Pres Senate]]*Table3Stakeholders[[#This Row],[PRES Scene Impact]]</f>
        <v>0</v>
      </c>
      <c r="AF38" cm="1">
        <f t="array" ref="AF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IF(Seller416="F1",0,1)*Scene_4_PRES CHLfarm*Scene_4_PRES SENfarm*Scene_4_PRES PRESfarm*Scene_4_PRES CHLrepublicans*Scene_4_PRES CHrepublicans*Scene_4_PRES PErepublicans*Scene_4_PRES PRESrepublicans*Scene_4_PRES Rep_Political_Blowback</f>
        <v>1</v>
      </c>
      <c r="AG38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38">
        <f>Table3Stakeholders[[#This Row],[US Senator]]*Table3Stakeholders[[#This Row],[SEN Scene Impact]]</f>
        <v>0.3</v>
      </c>
      <c r="AI38" cm="1">
        <f t="array" ref="AI38">1*IF(Seller41="F1",0,1)*IF(Seller42="F1",0,1)*IF(Seller43="F1",0,1)*IF(Seller44="F1",0,1)*IF(Seller45="F1",0,1)*IF(Seller46="F1",0,1)*IF(Seller47="F1",0,1)*IF(Seller48="F1",0,1)*IF(Seller49="F1",0,1)*IF(Seller410="F1",0,1)*IF(Seller411="F1",0,1)*IF(Seller412="F1",0,1)*IF(Seller413="F1",0,1)*IF(Seller414="F1",0,1)*IF(Seller415="F1",0,1)*IF(Seller416="F1",0,1)*IF(Seller416="F1",0,1)*Scene_4_SEN CHLfarm*Scene_4_SEN SENfarm*Scene_4_SEN PRESfarm*Scene_4_SEN CHLrepublicans*Scene_4_SEN CHrepublicans*Scene_4_SEN PErepublicans*Scene_4_SEN PRESrepublicans*Scene_4_SEN Rep_Political_Blowback</f>
        <v>1</v>
      </c>
      <c r="AJ38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0.23076923076923073</v>
      </c>
    </row>
    <row r="39" spans="1:38" x14ac:dyDescent="0.35">
      <c r="A39" t="str">
        <f>Table3Stakeholders[[#This Row],[Name ]]</f>
        <v>Richmond Feeds</v>
      </c>
      <c r="B39" t="str">
        <f>Table3Stakeholders[[#This Row],[Type]]</f>
        <v>Farm</v>
      </c>
      <c r="C39" t="str">
        <f>Table3Stakeholders[[#This Row],[Code]]</f>
        <v>F10</v>
      </c>
      <c r="D39" t="str">
        <f>Table3Stakeholders[[#This Row],[County]]</f>
        <v>Pinal</v>
      </c>
      <c r="E39" t="str">
        <f>Table3Stakeholders[[#This Row],[City]]</f>
        <v>Yuma</v>
      </c>
      <c r="F39" t="str">
        <f>Table3Stakeholders[[#This Row],[Leg District]]</f>
        <v>Yes</v>
      </c>
      <c r="G39">
        <f>Table3Stakeholders[[#This Row],[Acre-Feet Have]]</f>
        <v>5</v>
      </c>
      <c r="H39">
        <f>Table3Stakeholders[[#This Row],[Acre-Feet Demand]]</f>
        <v>0</v>
      </c>
      <c r="I39" t="str">
        <f>Table3Stakeholders[[#This Row],[Water Rights]]</f>
        <v>High</v>
      </c>
      <c r="J39" t="str">
        <f>Table3Stakeholders[[#This Row],[Water Restriction?]]</f>
        <v>Yes</v>
      </c>
      <c r="K39">
        <f>Table3Stakeholders[[#This Row],[Water Price]]</f>
        <v>100</v>
      </c>
      <c r="L39">
        <f>Table3Stakeholders[[#This Row],[Cut 1]]</f>
        <v>0</v>
      </c>
      <c r="M39">
        <f>Table3Stakeholders[[#This Row],[Cut 2]]</f>
        <v>0</v>
      </c>
      <c r="N39">
        <f>Table3Stakeholders[[#This Row],[Political Weight]]</f>
        <v>1.1000000000000001</v>
      </c>
      <c r="O39" t="str">
        <f>Table3Stakeholders[[#This Row],[Political Party]]</f>
        <v>Republican</v>
      </c>
      <c r="P39">
        <f>Table3Stakeholders[[#This Row],[Farm Tax Scene Impact]]*Table3Stakeholders[[#This Row],[Farm Tax]]</f>
        <v>1.4</v>
      </c>
      <c r="Q39" cm="1">
        <f t="array" ref="Q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Scene_4_FARMTAX CHLfarm*Scene_4_FARMTAX SENfarm*Scene_4_FARMTAX PRESfarm*Scene_4_FARMTAX CHLdistrict*Scene_4_FARMTAX SENdistrict*Scene_4_FARMTAX PRESdistrict*Scene_4_FARMTAX CHLrepublicans*Scene_4_FARMTAX CHrepublicans*Scene_4_FARMTAX PErepublicans*Scene_4_FARMTAX PRESrepublicans*Scene_4_FARMTAX Rep_Political_Blowback</f>
        <v>1</v>
      </c>
      <c r="R39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1.54</v>
      </c>
      <c r="S39">
        <f>Table3Stakeholders[[#This Row],[Corporate Tax]]*Table3Stakeholders[[#This Row],[Corporate Tax Scene Impact]]</f>
        <v>0.8</v>
      </c>
      <c r="T39" cm="1">
        <f t="array" ref="T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Scene_4_CORPTAX CHLfarm*Scene_4_CORPTAX SENfarm*Scene_4_CORPTAX PRESfarm*Scene_4_CORPTAX CHLdistrict*Scene_4_CORPTAX SENdistrict*Scene_4_CORPTAX PRESdistrict*Scene_4_CORPTAX CHLrepublicans*Scene_4_CORPTAX CHrepublicans*Scene_4_CORPTAX PErepublicans*Scene_4_CORPTAX PRESrepublicans*Scene_4_CORPTAX Rep_Political_Blowback</f>
        <v>1</v>
      </c>
      <c r="U39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0.72727272727272729</v>
      </c>
      <c r="V39">
        <f>Table3Stakeholders[[#This Row],[Water Law]]*Table3Stakeholders[[#This Row],[Water Law Scene Impact]]</f>
        <v>1.5</v>
      </c>
      <c r="W39" cm="1">
        <f t="array" ref="W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IF(Seller416="F1",0,1)*Scene_4_WATERLAW CHLfarm*Scene_4_WATERLAW SENfarm*Scene_4_WATERLAW PRESfarm*Scene_4_WATERLAW CHLdistrict*Scene_4_WATERLAW SENdistrict*Scene_4_WATERLAW PRESdistrict*Scene_4_WATERLAW CHLrepublicans*Scene_4_WATERLAW CHrepublicans*Scene_4_WATERLAW PErepublicans*Scene_4_WATERLAW PRESrepublicans*Scene_4_WATERLAW Rep_Political_Blowback</f>
        <v>1</v>
      </c>
      <c r="X39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1.6500000000000001</v>
      </c>
      <c r="Y39">
        <f>Table3Stakeholders[[#This Row],[PHX Mayor]]*Table3Stakeholders[[#This Row],[PHXMayor Scene Impact]]</f>
        <v>0</v>
      </c>
      <c r="Z39" cm="1">
        <f t="array" ref="Z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IF(Seller416="F1",0,1)*Scene_4_PHX CHLfarm*Scene_4_PHX SENfarm*Scene_4_PHX PRESfarm*Scene_4_PHX CHLdistrict*Scene_4_PHX SENdistrict*Scene_4_PHX PRESdistrict*Scene_4_PHX CHLrepublicans*Scene_4_PHX CHrepublicans*Scene_4_PHX PErepublicans*Scene_4_PHX PRESrepublicans*Scene_4_PHX Rep_Political_Blowback</f>
        <v>1</v>
      </c>
      <c r="AA39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39">
        <f>Table3Stakeholders[[#This Row],[CH Mayor]]*Table3Stakeholders[[#This Row],[CH Mayor Scene Impact]]</f>
        <v>0</v>
      </c>
      <c r="AC39" cm="1">
        <f t="array" ref="AC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IF(Seller416="F1",0,1)*Scene_4_CH CHLfarm*Scene_4_CH SENfarm*Scene_4_CH PRESfarm*Scene_4_CH CHLdistrict*Scene_4_CH SENdistrict*Scene_4_CH PRESdistrict*Scene_4_CH CHLrepublicans*Scene_4_CH CHrepublicans*Scene_4_CH PErepublicans*Scene_4_CH PRESrepublicans*Scene_4_CH Rep_Political_Blowback</f>
        <v>1</v>
      </c>
      <c r="AD39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39">
        <f>Table3Stakeholders[[#This Row],[Pres Senate]]*Table3Stakeholders[[#This Row],[PRES Scene Impact]]</f>
        <v>0.66000000000000014</v>
      </c>
      <c r="AF39" cm="1">
        <f t="array" ref="AF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IF(Seller416="F1",0,1)*Scene_4_PRES CHLfarm*Scene_4_PRES SENfarm*Scene_4_PRES PRESfarm*Scene_4_PRES CHLdistrict*Scene_4_PRES SENdistrict*Scene_4_PRES PRESdistrict*Scene_4_PRES CHLrepublicans*Scene_4_PRES CHrepublicans*Scene_4_PRES PErepublicans*Scene_4_PRES PRESrepublicans*Scene_4_PRES Rep_Political_Blowback</f>
        <v>1</v>
      </c>
      <c r="AG39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0.60000000000000009</v>
      </c>
      <c r="AH39">
        <f>Table3Stakeholders[[#This Row],[US Senator]]*Table3Stakeholders[[#This Row],[SEN Scene Impact]]</f>
        <v>0.85499999999999998</v>
      </c>
      <c r="AI39" cm="1">
        <f t="array" ref="AI39">1*IF(Seller41="F10",0,1)*IF(Seller42="F10",0,1)*IF(Seller43="F10",0,1)*IF(Seller44="F10",0,1)*IF(Seller45="F10",0,1)*IF(Seller46="F10",0,1)*IF(Seller47="F10",0,1)*IF(Seller48="F10",0,1)*IF(Seller49="F10",0,1)*IF(Seller410="F10",0,1)*IF(Seller411="F10",0,1)*IF(Seller412="F10",0,1)*IF(Seller413="F10",0,1)*IF(Seller414="F10",0,1)*IF(Seller415="F10",0,1)*IF(Seller416="F10",0,1)*IF(Seller416="F1",0,1)*Scene_4_SEN CHLfarm*Scene_4_SEN SENfarm*Scene_4_SEN PRESfarm*Scene_4_SEN CHLdistrict*Scene_4_SEN SENdistrict*Scene_4_SEN PRESdistrict*Scene_4_SEN CHLrepublicans*Scene_4_SEN CHrepublicans*Scene_4_SEN PErepublicans*Scene_4_SEN PRESrepublicans*Scene_4_SEN Rep_Political_Blowback</f>
        <v>1</v>
      </c>
      <c r="AJ39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0.77727272727272723</v>
      </c>
      <c r="AK39" t="s">
        <v>829</v>
      </c>
      <c r="AL39" t="s">
        <v>823</v>
      </c>
    </row>
    <row r="40" spans="1:38" x14ac:dyDescent="0.35">
      <c r="A40" t="str">
        <f>Table3Stakeholders[[#This Row],[Name ]]</f>
        <v>Benitez Family Farms</v>
      </c>
      <c r="B40" t="str">
        <f>Table3Stakeholders[[#This Row],[Type]]</f>
        <v>Farm</v>
      </c>
      <c r="C40" t="str">
        <f>Table3Stakeholders[[#This Row],[Code]]</f>
        <v>F2</v>
      </c>
      <c r="D40" t="str">
        <f>Table3Stakeholders[[#This Row],[County]]</f>
        <v>La Paz</v>
      </c>
      <c r="E40" t="str">
        <f>Table3Stakeholders[[#This Row],[City]]</f>
        <v>Cibola</v>
      </c>
      <c r="F40">
        <f>Table3Stakeholders[[#This Row],[Leg District]]</f>
        <v>0</v>
      </c>
      <c r="G40">
        <f>Table3Stakeholders[[#This Row],[Acre-Feet Have]]</f>
        <v>5</v>
      </c>
      <c r="H40">
        <f>Table3Stakeholders[[#This Row],[Acre-Feet Demand]]</f>
        <v>0</v>
      </c>
      <c r="I40" t="str">
        <f>Table3Stakeholders[[#This Row],[Water Rights]]</f>
        <v>Medium</v>
      </c>
      <c r="J40" t="str">
        <f>Table3Stakeholders[[#This Row],[Water Restriction?]]</f>
        <v>No</v>
      </c>
      <c r="K40">
        <f>Table3Stakeholders[[#This Row],[Water Price]]</f>
        <v>75</v>
      </c>
      <c r="L40">
        <f>Table3Stakeholders[[#This Row],[Cut 1]]</f>
        <v>0</v>
      </c>
      <c r="M40">
        <f>Table3Stakeholders[[#This Row],[Cut 2]]</f>
        <v>0</v>
      </c>
      <c r="N40">
        <f>Table3Stakeholders[[#This Row],[Political Weight]]</f>
        <v>1.1000000000000001</v>
      </c>
      <c r="O40" t="str">
        <f>Table3Stakeholders[[#This Row],[Political Party]]</f>
        <v>Republican</v>
      </c>
      <c r="P40">
        <f>Table3Stakeholders[[#This Row],[Farm Tax Scene Impact]]*Table3Stakeholders[[#This Row],[Farm Tax]]</f>
        <v>1.4</v>
      </c>
      <c r="Q40" cm="1">
        <f t="array" ref="Q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Scene_4_FARMTAX CHLfarm*Scene_4_FARMTAX SENfarm*Scene_4_FARMTAX PRESfarm*Scene_4_FARMTAX CHLrepublicans*Scene_4_FARMTAX CHrepublicans*Scene_4_FARMTAX PErepublicans*Scene_4_FARMTAX PRESrepublicans*Scene_4_FARMTAX Rep_Political_Blowback</f>
        <v>1</v>
      </c>
      <c r="R40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1.54</v>
      </c>
      <c r="S40">
        <f>Table3Stakeholders[[#This Row],[Corporate Tax]]*Table3Stakeholders[[#This Row],[Corporate Tax Scene Impact]]</f>
        <v>0.9</v>
      </c>
      <c r="T40" cm="1">
        <f t="array" ref="T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Scene_4_CORPTAX CHLfarm*Scene_4_CORPTAX SENfarm*Scene_4_CORPTAX PRESfarm*Scene_4_CORPTAX CHLrepublicans*Scene_4_CORPTAX CHrepublicans*Scene_4_CORPTAX PErepublicans*Scene_4_CORPTAX PRESrepublicans*Scene_4_CORPTAX Rep_Political_Blowback</f>
        <v>1</v>
      </c>
      <c r="U40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0.81818181818181812</v>
      </c>
      <c r="V40">
        <f>Table3Stakeholders[[#This Row],[Water Law]]*Table3Stakeholders[[#This Row],[Water Law Scene Impact]]</f>
        <v>0.9</v>
      </c>
      <c r="W40" cm="1">
        <f t="array" ref="W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IF(Seller416="F1",0,1)*Scene_4_WATERLAW CHLfarm*Scene_4_WATERLAW SENfarm*Scene_4_WATERLAW PRESfarm*Scene_4_WATERLAW CHLrepublicans*Scene_4_WATERLAW CHrepublicans*Scene_4_WATERLAW PErepublicans*Scene_4_WATERLAW PRESrepublicans*Scene_4_WATERLAW Rep_Political_Blowback</f>
        <v>1</v>
      </c>
      <c r="X40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0.81818181818181812</v>
      </c>
      <c r="Y40">
        <f>Table3Stakeholders[[#This Row],[PHX Mayor]]*Table3Stakeholders[[#This Row],[PHXMayor Scene Impact]]</f>
        <v>0</v>
      </c>
      <c r="Z40" cm="1">
        <f t="array" ref="Z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IF(Seller416="F1",0,1)*Scene_4_PHX CHLfarm*Scene_4_PHX SENfarm*Scene_4_PHX PRESfarm*Scene_4_PHX CHLrepublicans*Scene_4_PHX CHrepublicans*Scene_4_PHX PErepublicans*Scene_4_PHX PRESrepublicans*Scene_4_PHX Rep_Political_Blowback</f>
        <v>1</v>
      </c>
      <c r="AA40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0">
        <f>Table3Stakeholders[[#This Row],[CH Mayor]]*Table3Stakeholders[[#This Row],[CH Mayor Scene Impact]]</f>
        <v>0</v>
      </c>
      <c r="AC40" cm="1">
        <f t="array" ref="AC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IF(Seller416="F1",0,1)*Scene_4_CH CHLfarm*Scene_4_CH SENfarm*Scene_4_CH PRESfarm*Scene_4_CH CHLrepublicans*Scene_4_CH CHrepublicans*Scene_4_CH PErepublicans*Scene_4_CH PRESrepublicans*Scene_4_CH Rep_Political_Blowback</f>
        <v>1</v>
      </c>
      <c r="AD40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0">
        <f>Table3Stakeholders[[#This Row],[Pres Senate]]*Table3Stakeholders[[#This Row],[PRES Scene Impact]]</f>
        <v>0</v>
      </c>
      <c r="AF40" cm="1">
        <f t="array" ref="AF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IF(Seller416="F1",0,1)*Scene_4_PRES CHLfarm*Scene_4_PRES SENfarm*Scene_4_PRES PRESfarm*Scene_4_PRES CHLrepublicans*Scene_4_PRES CHrepublicans*Scene_4_PRES PErepublicans*Scene_4_PRES PRESrepublicans*Scene_4_PRES Rep_Political_Blowback</f>
        <v>1</v>
      </c>
      <c r="AG40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0">
        <f>Table3Stakeholders[[#This Row],[US Senator]]*Table3Stakeholders[[#This Row],[SEN Scene Impact]]</f>
        <v>0.5</v>
      </c>
      <c r="AI40" cm="1">
        <f t="array" ref="AI40">1*IF(Seller41="F2",0,1)*IF(Seller42="F2",0,1)*IF(Seller43="F2",0,1)*IF(Seller44="F2",0,1)*IF(Seller45="F2",0,1)*IF(Seller46="F2",0,1)*IF(Seller47="F2",0,1)*IF(Seller48="F2",0,1)*IF(Seller49="F2",0,1)*IF(Seller410="F2",0,1)*IF(Seller411="F2",0,1)*IF(Seller412="F2",0,1)*IF(Seller413="F2",0,1)*IF(Seller414="F2",0,1)*IF(Seller415="F2",0,1)*IF(Seller416="F2",0,1)*IF(Seller416="F1",0,1)*Scene_4_SEN CHLfarm*Scene_4_SEN SENfarm*Scene_4_SEN PRESfarm*Scene_4_SEN CHLrepublicans*Scene_4_SEN CHrepublicans*Scene_4_SEN PErepublicans*Scene_4_SEN PRESrepublicans*Scene_4_SEN Rep_Political_Blowback</f>
        <v>1</v>
      </c>
      <c r="AJ40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0.45454545454545453</v>
      </c>
    </row>
    <row r="41" spans="1:38" x14ac:dyDescent="0.35">
      <c r="A41" t="str">
        <f>Table3Stakeholders[[#This Row],[Name ]]</f>
        <v>Saguaro Valley Dairy</v>
      </c>
      <c r="B41" t="str">
        <f>Table3Stakeholders[[#This Row],[Type]]</f>
        <v>Farm</v>
      </c>
      <c r="C41" t="str">
        <f>Table3Stakeholders[[#This Row],[Code]]</f>
        <v>F3</v>
      </c>
      <c r="D41" t="str">
        <f>Table3Stakeholders[[#This Row],[County]]</f>
        <v>La Paz</v>
      </c>
      <c r="E41" t="str">
        <f>Table3Stakeholders[[#This Row],[City]]</f>
        <v>Cibola</v>
      </c>
      <c r="F41">
        <f>Table3Stakeholders[[#This Row],[Leg District]]</f>
        <v>0</v>
      </c>
      <c r="G41">
        <f>Table3Stakeholders[[#This Row],[Acre-Feet Have]]</f>
        <v>5</v>
      </c>
      <c r="H41">
        <f>Table3Stakeholders[[#This Row],[Acre-Feet Demand]]</f>
        <v>0</v>
      </c>
      <c r="I41" t="str">
        <f>Table3Stakeholders[[#This Row],[Water Rights]]</f>
        <v>Medium</v>
      </c>
      <c r="J41" t="str">
        <f>Table3Stakeholders[[#This Row],[Water Restriction?]]</f>
        <v>No</v>
      </c>
      <c r="K41">
        <f>Table3Stakeholders[[#This Row],[Water Price]]</f>
        <v>75</v>
      </c>
      <c r="L41">
        <f>Table3Stakeholders[[#This Row],[Cut 1]]</f>
        <v>0</v>
      </c>
      <c r="M41">
        <f>Table3Stakeholders[[#This Row],[Cut 2]]</f>
        <v>0</v>
      </c>
      <c r="N41">
        <f>Table3Stakeholders[[#This Row],[Political Weight]]</f>
        <v>1.1000000000000001</v>
      </c>
      <c r="O41" t="str">
        <f>Table3Stakeholders[[#This Row],[Political Party]]</f>
        <v>Independent</v>
      </c>
      <c r="P41">
        <f>Table3Stakeholders[[#This Row],[Farm Tax Scene Impact]]*Table3Stakeholders[[#This Row],[Farm Tax]]</f>
        <v>1.4</v>
      </c>
      <c r="Q41" cm="1">
        <f t="array" ref="Q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Scene_4_FARMTAX CHLfarm*Scene_4_FARMTAX SENfarm*Scene_4_FARMTAX PRESfarm</f>
        <v>1</v>
      </c>
      <c r="R41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1.54</v>
      </c>
      <c r="S41">
        <f>Table3Stakeholders[[#This Row],[Corporate Tax]]*Table3Stakeholders[[#This Row],[Corporate Tax Scene Impact]]</f>
        <v>0.9</v>
      </c>
      <c r="T41" cm="1">
        <f t="array" ref="T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Scene_4_CORPTAX CHLfarm*Scene_4_CORPTAX SENfarm*Scene_4_CORPTAX PRESfarm</f>
        <v>1</v>
      </c>
      <c r="U41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0.81818181818181812</v>
      </c>
      <c r="V41">
        <f>Table3Stakeholders[[#This Row],[Water Law]]*Table3Stakeholders[[#This Row],[Water Law Scene Impact]]</f>
        <v>0.9</v>
      </c>
      <c r="W41" cm="1">
        <f t="array" ref="W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IF(Seller416="F1",0,1)*Scene_4_WATERLAW CHLfarm*Scene_4_WATERLAW SENfarm*Scene_4_WATERLAW PRESfarm</f>
        <v>1</v>
      </c>
      <c r="X41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0.81818181818181812</v>
      </c>
      <c r="Y41">
        <f>Table3Stakeholders[[#This Row],[PHX Mayor]]*Table3Stakeholders[[#This Row],[PHXMayor Scene Impact]]</f>
        <v>0</v>
      </c>
      <c r="Z41" cm="1">
        <f t="array" ref="Z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IF(Seller416="F1",0,1)*Scene_4_PHX CHLfarm*Scene_4_PHX SENfarm*Scene_4_PHX PRESfarm</f>
        <v>1</v>
      </c>
      <c r="AA41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1">
        <f>Table3Stakeholders[[#This Row],[CH Mayor]]*Table3Stakeholders[[#This Row],[CH Mayor Scene Impact]]</f>
        <v>0</v>
      </c>
      <c r="AC41" cm="1">
        <f t="array" ref="AC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IF(Seller416="F1",0,1)*Scene_4_CH CHLfarm*Scene_4_CH SENfarm*Scene_4_CH PRESfarm</f>
        <v>1</v>
      </c>
      <c r="AD41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1">
        <f>Table3Stakeholders[[#This Row],[Pres Senate]]*Table3Stakeholders[[#This Row],[PRES Scene Impact]]</f>
        <v>0</v>
      </c>
      <c r="AF41" cm="1">
        <f t="array" ref="AF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IF(Seller416="F1",0,1)*Scene_4_PRES CHLfarm*Scene_4_PRES SENfarm*Scene_4_PRES PRESfarm</f>
        <v>1</v>
      </c>
      <c r="AG41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1">
        <f>Table3Stakeholders[[#This Row],[US Senator]]*Table3Stakeholders[[#This Row],[SEN Scene Impact]]</f>
        <v>1.1399999999999999</v>
      </c>
      <c r="AI41" cm="1">
        <f t="array" ref="AI41">1*IF(Seller41="F3",0,1)*IF(Seller42="F3",0,1)*IF(Seller43="F3",0,1)*IF(Seller44="F3",0,1)*IF(Seller45="F3",0,1)*IF(Seller46="F3",0,1)*IF(Seller47="F3",0,1)*IF(Seller48="F3",0,1)*IF(Seller49="F3",0,1)*IF(Seller410="F3",0,1)*IF(Seller411="F3",0,1)*IF(Seller412="F3",0,1)*IF(Seller413="F3",0,1)*IF(Seller414="F3",0,1)*IF(Seller415="F3",0,1)*IF(Seller416="F3",0,1)*IF(Seller416="F1",0,1)*Scene_4_SEN CHLfarm*Scene_4_SEN SENfarm*Scene_4_SEN PRESfarm</f>
        <v>1</v>
      </c>
      <c r="AJ41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1.254</v>
      </c>
    </row>
    <row r="42" spans="1:38" x14ac:dyDescent="0.35">
      <c r="A42" t="str">
        <f>Table3Stakeholders[[#This Row],[Name ]]</f>
        <v>Thunderbird Acres</v>
      </c>
      <c r="B42" t="str">
        <f>Table3Stakeholders[[#This Row],[Type]]</f>
        <v>Farm</v>
      </c>
      <c r="C42" t="str">
        <f>Table3Stakeholders[[#This Row],[Code]]</f>
        <v>F4</v>
      </c>
      <c r="D42" t="str">
        <f>Table3Stakeholders[[#This Row],[County]]</f>
        <v>Maricopa</v>
      </c>
      <c r="E42" t="str">
        <f>Table3Stakeholders[[#This Row],[City]]</f>
        <v>Maricopa County</v>
      </c>
      <c r="F42" t="str">
        <f>Table3Stakeholders[[#This Row],[Leg District]]</f>
        <v>Yes</v>
      </c>
      <c r="G42">
        <f>Table3Stakeholders[[#This Row],[Acre-Feet Have]]</f>
        <v>5</v>
      </c>
      <c r="H42">
        <f>Table3Stakeholders[[#This Row],[Acre-Feet Demand]]</f>
        <v>0</v>
      </c>
      <c r="I42" t="str">
        <f>Table3Stakeholders[[#This Row],[Water Rights]]</f>
        <v>Medium</v>
      </c>
      <c r="J42" t="str">
        <f>Table3Stakeholders[[#This Row],[Water Restriction?]]</f>
        <v>Yes</v>
      </c>
      <c r="K42">
        <f>Table3Stakeholders[[#This Row],[Water Price]]</f>
        <v>100</v>
      </c>
      <c r="L42">
        <f>Table3Stakeholders[[#This Row],[Cut 1]]</f>
        <v>0</v>
      </c>
      <c r="M42">
        <f>Table3Stakeholders[[#This Row],[Cut 2]]</f>
        <v>0</v>
      </c>
      <c r="N42">
        <f>Table3Stakeholders[[#This Row],[Political Weight]]</f>
        <v>1.2</v>
      </c>
      <c r="O42" t="str">
        <f>Table3Stakeholders[[#This Row],[Political Party]]</f>
        <v>Democrat</v>
      </c>
      <c r="P42">
        <f>Table3Stakeholders[[#This Row],[Farm Tax Scene Impact]]*Table3Stakeholders[[#This Row],[Farm Tax]]</f>
        <v>1.5</v>
      </c>
      <c r="Q42" cm="1">
        <f t="array" ref="Q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Scene_4_FARMTAX CHLfarm*Scene_4_FARMTAX SENfarm*Scene_4_FARMTAX PRESfarm*Scene_4_FARMTAX CHLdistrict*Scene_4_FARMTAX SENdistrict*Scene_4_FARMTAX PRESdistrict*Scene_4_FARMTAX PHXdemocrats*Scene_4_FARMTAX SENdemocrats*Scene_4_FARMTAX Dem_Political_Blowback</f>
        <v>1</v>
      </c>
      <c r="R42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1.7999999999999998</v>
      </c>
      <c r="S42">
        <f>Table3Stakeholders[[#This Row],[Corporate Tax]]*Table3Stakeholders[[#This Row],[Corporate Tax Scene Impact]]</f>
        <v>0.7</v>
      </c>
      <c r="T42" cm="1">
        <f t="array" ref="T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Scene_4_CORPTAX CHLfarm*Scene_4_CORPTAX SENfarm*Scene_4_CORPTAX PRESfarm*Scene_4_CORPTAX CHLdistrict*Scene_4_CORPTAX SENdistrict*Scene_4_CORPTAX PRESdistrict*Scene_4_CORPTAX PHXdemocrats*Scene_4_CORPTAX SENdemocrats*Scene_4_CORPTAX Dem_Political_Blowback</f>
        <v>1</v>
      </c>
      <c r="U42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0.58333333333333337</v>
      </c>
      <c r="V42">
        <f>Table3Stakeholders[[#This Row],[Water Law]]*Table3Stakeholders[[#This Row],[Water Law Scene Impact]]</f>
        <v>0.5</v>
      </c>
      <c r="W42" cm="1">
        <f t="array" ref="W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IF(Seller416="F1",0,1)*Scene_4_WATERLAW CHLfarm*Scene_4_WATERLAW SENfarm*Scene_4_WATERLAW PRESfarm*Scene_4_WATERLAW CHLdistrict*Scene_4_WATERLAW SENdistrict*Scene_4_WATERLAW PRESdistrict*Scene_4_WATERLAW PHXdemocrats*Scene_4_WATERLAW SENdemocrats*Scene_4_WATERLAW Dem_Political_Blowback</f>
        <v>1</v>
      </c>
      <c r="X42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0.41666666666666669</v>
      </c>
      <c r="Y42">
        <f>Table3Stakeholders[[#This Row],[PHX Mayor]]*Table3Stakeholders[[#This Row],[PHXMayor Scene Impact]]</f>
        <v>0</v>
      </c>
      <c r="Z42" cm="1">
        <f t="array" ref="Z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IF(Seller416="F1",0,1)*Scene_4_PHX CHLfarm*Scene_4_PHX SENfarm*Scene_4_PHX PRESfarm*Scene_4_PHX CHLdistrict*Scene_4_PHX SENdistrict*Scene_4_PHX PRESdistrict*Scene_4_PHX PHXdemocrats*Scene_4_PHX SENdemocrats*Scene_4_PHX Dem_Political_Blowback</f>
        <v>1</v>
      </c>
      <c r="AA42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2">
        <f>Table3Stakeholders[[#This Row],[CH Mayor]]*Table3Stakeholders[[#This Row],[CH Mayor Scene Impact]]</f>
        <v>0</v>
      </c>
      <c r="AC42" cm="1">
        <f t="array" ref="AC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IF(Seller416="F1",0,1)*Scene_4_CH CHLfarm*Scene_4_CH SENfarm*Scene_4_CH PRESfarm*Scene_4_CH CHLdistrict*Scene_4_CH SENdistrict*Scene_4_CH PRESdistrict*Scene_4_CH PHXdemocrats*Scene_4_CH SENdemocrats*Scene_4_CH Dem_Political_Blowback</f>
        <v>1</v>
      </c>
      <c r="AD42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2">
        <f>Table3Stakeholders[[#This Row],[Pres Senate]]*Table3Stakeholders[[#This Row],[PRES Scene Impact]]</f>
        <v>0.7</v>
      </c>
      <c r="AF42" cm="1">
        <f t="array" ref="AF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IF(Seller416="F1",0,1)*Scene_4_PRES CHLfarm*Scene_4_PRES SENfarm*Scene_4_PRES PRESfarm*Scene_4_PRES CHLdistrict*Scene_4_PRES SENdistrict*Scene_4_PRES PRESdistrict*Scene_4_PRES PHXdemocrats*Scene_4_PRES SENdemocrats*IF(S4_PRES_VOTE_WATERLAW=1,0.7,1)*IF('Pol &amp; Econ Calculations'!I68&gt;0,0.7,1)*Scene_4_PRES Dem_Political_Blowback</f>
        <v>1</v>
      </c>
      <c r="AG42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0.58333333333333337</v>
      </c>
      <c r="AH42">
        <f>Table3Stakeholders[[#This Row],[US Senator]]*Table3Stakeholders[[#This Row],[SEN Scene Impact]]</f>
        <v>1.728</v>
      </c>
      <c r="AI42" cm="1">
        <f t="array" ref="AI42">1*IF(Seller41="F4",0,1)*IF(Seller42="F4",0,1)*IF(Seller43="F4",0,1)*IF(Seller44="F4",0,1)*IF(Seller45="F4",0,1)*IF(Seller46="F4",0,1)*IF(Seller47="F4",0,1)*IF(Seller48="F4",0,1)*IF(Seller49="F4",0,1)*IF(Seller410="F4",0,1)*IF(Seller411="F4",0,1)*IF(Seller412="F4",0,1)*IF(Seller413="F4",0,1)*IF(Seller414="F4",0,1)*IF(Seller415="F4",0,1)*IF(Seller416="F4",0,1)*IF(Seller416="F1",0,1)*Scene_4_SEN CHLfarm*Scene_4_SEN SENfarm*Scene_4_SEN PRESfarm*Scene_4_SEN CHLdistrict*Scene_4_SEN SENdistrict*Scene_4_SEN PRESdistrict*Scene_4_SEN PHXdemocrats*Scene_4_SEN SENdemocrats*Scene_4_SEN Dem_Political_Blowback</f>
        <v>1</v>
      </c>
      <c r="AJ42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2.0735999999999999</v>
      </c>
      <c r="AK42" t="s">
        <v>833</v>
      </c>
      <c r="AL42" t="s">
        <v>824</v>
      </c>
    </row>
    <row r="43" spans="1:38" x14ac:dyDescent="0.35">
      <c r="A43" t="str">
        <f>Table3Stakeholders[[#This Row],[Name ]]</f>
        <v>Roadrunner Produce</v>
      </c>
      <c r="B43" t="str">
        <f>Table3Stakeholders[[#This Row],[Type]]</f>
        <v>Farm</v>
      </c>
      <c r="C43" t="str">
        <f>Table3Stakeholders[[#This Row],[Code]]</f>
        <v>F5</v>
      </c>
      <c r="D43" t="str">
        <f>Table3Stakeholders[[#This Row],[County]]</f>
        <v>Pinal</v>
      </c>
      <c r="E43" t="str">
        <f>Table3Stakeholders[[#This Row],[City]]</f>
        <v>Pinal County</v>
      </c>
      <c r="F43">
        <f>Table3Stakeholders[[#This Row],[Leg District]]</f>
        <v>0</v>
      </c>
      <c r="G43">
        <f>Table3Stakeholders[[#This Row],[Acre-Feet Have]]</f>
        <v>10</v>
      </c>
      <c r="H43">
        <f>Table3Stakeholders[[#This Row],[Acre-Feet Demand]]</f>
        <v>0</v>
      </c>
      <c r="I43" t="str">
        <f>Table3Stakeholders[[#This Row],[Water Rights]]</f>
        <v>Medium</v>
      </c>
      <c r="J43" t="str">
        <f>Table3Stakeholders[[#This Row],[Water Restriction?]]</f>
        <v>Yes</v>
      </c>
      <c r="K43">
        <f>Table3Stakeholders[[#This Row],[Water Price]]</f>
        <v>100</v>
      </c>
      <c r="L43">
        <f>Table3Stakeholders[[#This Row],[Cut 1]]</f>
        <v>0</v>
      </c>
      <c r="M43">
        <f>Table3Stakeholders[[#This Row],[Cut 2]]</f>
        <v>0</v>
      </c>
      <c r="N43">
        <f>Table3Stakeholders[[#This Row],[Political Weight]]</f>
        <v>1.1000000000000001</v>
      </c>
      <c r="O43" t="str">
        <f>Table3Stakeholders[[#This Row],[Political Party]]</f>
        <v>Independent</v>
      </c>
      <c r="P43">
        <f>Table3Stakeholders[[#This Row],[Farm Tax Scene Impact]]*Table3Stakeholders[[#This Row],[Farm Tax]]</f>
        <v>1.4</v>
      </c>
      <c r="Q43" cm="1">
        <f t="array" ref="Q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Scene_4_FARMTAX CHLfarm*Scene_4_FARMTAX SENfarm*Scene_4_FARMTAX PRESfarm</f>
        <v>1</v>
      </c>
      <c r="R43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1.54</v>
      </c>
      <c r="S43">
        <f>Table3Stakeholders[[#This Row],[Corporate Tax]]*Table3Stakeholders[[#This Row],[Corporate Tax Scene Impact]]</f>
        <v>0.9</v>
      </c>
      <c r="T43" cm="1">
        <f t="array" ref="T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Scene_4_CORPTAX CHLfarm*Scene_4_CORPTAX SENfarm*Scene_4_CORPTAX PRESfarm</f>
        <v>1</v>
      </c>
      <c r="U43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0.81818181818181812</v>
      </c>
      <c r="V43">
        <f>Table3Stakeholders[[#This Row],[Water Law]]*Table3Stakeholders[[#This Row],[Water Law Scene Impact]]</f>
        <v>1.6</v>
      </c>
      <c r="W43" cm="1">
        <f t="array" ref="W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IF(Seller416="F1",0,1)*Scene_4_WATERLAW CHLfarm*Scene_4_WATERLAW SENfarm*Scene_4_WATERLAW PRESfarm</f>
        <v>1</v>
      </c>
      <c r="X43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1.7600000000000002</v>
      </c>
      <c r="Y43">
        <f>Table3Stakeholders[[#This Row],[PHX Mayor]]*Table3Stakeholders[[#This Row],[PHXMayor Scene Impact]]</f>
        <v>0</v>
      </c>
      <c r="Z43" cm="1">
        <f t="array" ref="Z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IF(Seller416="F1",0,1)*Scene_4_PHX CHLfarm*Scene_4_PHX SENfarm*Scene_4_PHX PRESfarm</f>
        <v>1</v>
      </c>
      <c r="AA43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3">
        <f>Table3Stakeholders[[#This Row],[CH Mayor]]*Table3Stakeholders[[#This Row],[CH Mayor Scene Impact]]</f>
        <v>0</v>
      </c>
      <c r="AC43" cm="1">
        <f t="array" ref="AC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IF(Seller416="F1",0,1)*Scene_4_CH CHLfarm*Scene_4_CH SENfarm*Scene_4_CH PRESfarm</f>
        <v>1</v>
      </c>
      <c r="AD43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3">
        <f>Table3Stakeholders[[#This Row],[Pres Senate]]*Table3Stakeholders[[#This Row],[PRES Scene Impact]]</f>
        <v>0</v>
      </c>
      <c r="AF43" cm="1">
        <f t="array" ref="AF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IF(Seller416="F1",0,1)*Scene_4_PRES CHLfarm*Scene_4_PRES SENfarm*Scene_4_PRES PRESfarm</f>
        <v>1</v>
      </c>
      <c r="AG43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3">
        <f>Table3Stakeholders[[#This Row],[US Senator]]*Table3Stakeholders[[#This Row],[SEN Scene Impact]]</f>
        <v>0.8075</v>
      </c>
      <c r="AI43" cm="1">
        <f t="array" ref="AI43">1*IF(Seller41="F5",0,1)*IF(Seller42="F5",0,1)*IF(Seller43="F5",0,1)*IF(Seller44="F5",0,1)*IF(Seller45="F5",0,1)*IF(Seller46="F5",0,1)*IF(Seller47="F5",0,1)*IF(Seller48="F5",0,1)*IF(Seller49="F5",0,1)*IF(Seller410="F5",0,1)*IF(Seller411="F5",0,1)*IF(Seller412="F5",0,1)*IF(Seller413="F5",0,1)*IF(Seller414="F5",0,1)*IF(Seller415="F5",0,1)*IF(Seller416="F5",0,1)*IF(Seller416="F1",0,1)*Scene_4_SEN CHLfarm*Scene_4_SEN SENfarm*Scene_4_SEN PRESfarm</f>
        <v>1</v>
      </c>
      <c r="AJ43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0.73409090909090902</v>
      </c>
    </row>
    <row r="44" spans="1:38" x14ac:dyDescent="0.35">
      <c r="A44" t="str">
        <f>Table3Stakeholders[[#This Row],[Name ]]</f>
        <v>Smith &amp; Montgomery Ranch</v>
      </c>
      <c r="B44" t="str">
        <f>Table3Stakeholders[[#This Row],[Type]]</f>
        <v>Farm</v>
      </c>
      <c r="C44" t="str">
        <f>Table3Stakeholders[[#This Row],[Code]]</f>
        <v>F6</v>
      </c>
      <c r="D44" t="str">
        <f>Table3Stakeholders[[#This Row],[County]]</f>
        <v>Yuma County</v>
      </c>
      <c r="E44" t="str">
        <f>Table3Stakeholders[[#This Row],[City]]</f>
        <v>Yuma</v>
      </c>
      <c r="F44" t="str">
        <f>Table3Stakeholders[[#This Row],[Leg District]]</f>
        <v>Yes</v>
      </c>
      <c r="G44">
        <f>Table3Stakeholders[[#This Row],[Acre-Feet Have]]</f>
        <v>8</v>
      </c>
      <c r="H44">
        <f>Table3Stakeholders[[#This Row],[Acre-Feet Demand]]</f>
        <v>0</v>
      </c>
      <c r="I44" t="str">
        <f>Table3Stakeholders[[#This Row],[Water Rights]]</f>
        <v>High</v>
      </c>
      <c r="J44" t="str">
        <f>Table3Stakeholders[[#This Row],[Water Restriction?]]</f>
        <v>Yes</v>
      </c>
      <c r="K44">
        <f>Table3Stakeholders[[#This Row],[Water Price]]</f>
        <v>100</v>
      </c>
      <c r="L44">
        <f>Table3Stakeholders[[#This Row],[Cut 1]]</f>
        <v>0</v>
      </c>
      <c r="M44">
        <f>Table3Stakeholders[[#This Row],[Cut 2]]</f>
        <v>0</v>
      </c>
      <c r="N44">
        <f>Table3Stakeholders[[#This Row],[Political Weight]]</f>
        <v>1</v>
      </c>
      <c r="O44" t="str">
        <f>Table3Stakeholders[[#This Row],[Political Party]]</f>
        <v>Republican</v>
      </c>
      <c r="P44">
        <f>Table3Stakeholders[[#This Row],[Farm Tax Scene Impact]]*Table3Stakeholders[[#This Row],[Farm Tax]]</f>
        <v>0</v>
      </c>
      <c r="Q44" cm="1">
        <f t="array" ref="Q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Scene_4_FARMTAX CHLfarm*Scene_4_FARMTAX SENfarm*Scene_4_FARMTAX PRESfarm*Scene_4_FARMTAX CHLdistrict*Scene_4_FARMTAX SENdistrict*Scene_4_FARMTAX PRESdistrict*Scene_4_FARMTAX CHLrepublicans*Scene_4_FARMTAX CHrepublicans*Scene_4_FARMTAX PErepublicans*Scene_4_FARMTAX PRESrepublicans*Scene_4_FARMTAX Rep_Political_Blowback</f>
        <v>1</v>
      </c>
      <c r="R44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</v>
      </c>
      <c r="S44">
        <f>Table3Stakeholders[[#This Row],[Corporate Tax]]*Table3Stakeholders[[#This Row],[Corporate Tax Scene Impact]]</f>
        <v>0</v>
      </c>
      <c r="T44" cm="1">
        <f t="array" ref="T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Scene_4_CORPTAX CHLfarm*Scene_4_CORPTAX SENfarm*Scene_4_CORPTAX PRESfarm*Scene_4_CORPTAX CHLdistrict*Scene_4_CORPTAX SENdistrict*Scene_4_CORPTAX PRESdistrict*Scene_4_CORPTAX CHLrepublicans*Scene_4_CORPTAX CHrepublicans*Scene_4_CORPTAX PErepublicans*Scene_4_CORPTAX PRESrepublicans*Scene_4_CORPTAX Rep_Political_Blowback</f>
        <v>1</v>
      </c>
      <c r="U44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</v>
      </c>
      <c r="V44">
        <f>Table3Stakeholders[[#This Row],[Water Law]]*Table3Stakeholders[[#This Row],[Water Law Scene Impact]]</f>
        <v>0</v>
      </c>
      <c r="W44" cm="1">
        <f t="array" ref="W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IF(Seller416="F1",0,1)*Scene_4_WATERLAW CHLfarm*Scene_4_WATERLAW SENfarm*Scene_4_WATERLAW PRESfarm*Scene_4_WATERLAW CHLdistrict*Scene_4_WATERLAW SENdistrict*Scene_4_WATERLAW PRESdistrict*Scene_4_WATERLAW CHLrepublicans*Scene_4_WATERLAW CHrepublicans*Scene_4_WATERLAW PErepublicans*Scene_4_WATERLAW PRESrepublicans*Scene_4_WATERLAW Rep_Political_Blowback</f>
        <v>1</v>
      </c>
      <c r="X44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</v>
      </c>
      <c r="Y44">
        <f>Table3Stakeholders[[#This Row],[PHX Mayor]]*Table3Stakeholders[[#This Row],[PHXMayor Scene Impact]]</f>
        <v>0</v>
      </c>
      <c r="Z44" cm="1">
        <f t="array" ref="Z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IF(Seller416="F1",0,1)*Scene_4_PHX CHLfarm*Scene_4_PHX SENfarm*Scene_4_PHX PRESfarm*Scene_4_PHX CHLdistrict*Scene_4_PHX SENdistrict*Scene_4_PHX PRESdistrict*Scene_4_PHX CHLrepublicans*Scene_4_PHX CHrepublicans*Scene_4_PHX PErepublicans*Scene_4_PHX PRESrepublicans*Scene_4_PHX Rep_Political_Blowback</f>
        <v>1</v>
      </c>
      <c r="AA44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4">
        <f>Table3Stakeholders[[#This Row],[CH Mayor]]*Table3Stakeholders[[#This Row],[CH Mayor Scene Impact]]</f>
        <v>0</v>
      </c>
      <c r="AC44" cm="1">
        <f t="array" ref="AC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IF(Seller416="F1",0,1)*Scene_4_CH CHLfarm*Scene_4_CH SENfarm*Scene_4_CH PRESfarm*Scene_4_CH CHLdistrict*Scene_4_CH SENdistrict*Scene_4_CH PRESdistrict*Scene_4_CH CHLrepublicans*Scene_4_CH CHrepublicans*Scene_4_CH PErepublicans*Scene_4_CH PRESrepublicans*Scene_4_CH Rep_Political_Blowback</f>
        <v>1</v>
      </c>
      <c r="AD44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4">
        <f>Table3Stakeholders[[#This Row],[Pres Senate]]*Table3Stakeholders[[#This Row],[PRES Scene Impact]]</f>
        <v>0</v>
      </c>
      <c r="AF44" cm="1">
        <f t="array" ref="AF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IF(Seller416="F1",0,1)*Scene_4_PRES CHLfarm*Scene_4_PRES SENfarm*Scene_4_PRES PRESfarm*Scene_4_PRES CHLdistrict*Scene_4_PRES SENdistrict*Scene_4_PRES PRESdistrict*Scene_4_PRES CHLrepublicans*Scene_4_PRES CHrepublicans*Scene_4_PRES PErepublicans*Scene_4_PRES PRESrepublicans*Scene_4_PRES Rep_Political_Blowback</f>
        <v>1</v>
      </c>
      <c r="AG44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4">
        <f>Table3Stakeholders[[#This Row],[US Senator]]*Table3Stakeholders[[#This Row],[SEN Scene Impact]]</f>
        <v>0</v>
      </c>
      <c r="AI44" cm="1">
        <f t="array" ref="AI44">1*IF(Seller41="F6",0,1)*IF(Seller42="F6",0,1)*IF(Seller43="F6",0,1)*IF(Seller44="F6",0,1)*IF(Seller45="F6",0,1)*IF(Seller46="F6",0,1)*IF(Seller47="F6",0,1)*IF(Seller48="F6",0,1)*IF(Seller49="F6",0,1)*IF(Seller410="F6",0,1)*IF(Seller411="F6",0,1)*IF(Seller412="F6",0,1)*IF(Seller413="F6",0,1)*IF(Seller414="F6",0,1)*IF(Seller415="F6",0,1)*IF(Seller416="F6",0,1)*IF(Seller416="F1",0,1)*Scene_4_SEN CHLfarm*Scene_4_SEN SENfarm*Scene_4_SEN PRESfarm*Scene_4_SEN CHLdistrict*Scene_4_SEN SENdistrict*Scene_4_SEN PRESdistrict*Scene_4_SEN CHLrepublicans*Scene_4_SEN CHrepublicans*Scene_4_SEN PErepublicans*Scene_4_SEN PRESrepublicans*Scene_4_SEN Rep_Political_Blowback</f>
        <v>1</v>
      </c>
      <c r="AJ44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</v>
      </c>
    </row>
    <row r="45" spans="1:38" x14ac:dyDescent="0.35">
      <c r="A45" t="str">
        <f>Table3Stakeholders[[#This Row],[Name ]]</f>
        <v>Gila River Feeds</v>
      </c>
      <c r="B45" t="str">
        <f>Table3Stakeholders[[#This Row],[Type]]</f>
        <v>Farm</v>
      </c>
      <c r="C45" t="str">
        <f>Table3Stakeholders[[#This Row],[Code]]</f>
        <v>F7</v>
      </c>
      <c r="D45" t="str">
        <f>Table3Stakeholders[[#This Row],[County]]</f>
        <v>Pinal</v>
      </c>
      <c r="E45" t="str">
        <f>Table3Stakeholders[[#This Row],[City]]</f>
        <v>Casa Grande</v>
      </c>
      <c r="F45">
        <f>Table3Stakeholders[[#This Row],[Leg District]]</f>
        <v>0</v>
      </c>
      <c r="G45">
        <f>Table3Stakeholders[[#This Row],[Acre-Feet Have]]</f>
        <v>10</v>
      </c>
      <c r="H45">
        <f>Table3Stakeholders[[#This Row],[Acre-Feet Demand]]</f>
        <v>0</v>
      </c>
      <c r="I45" t="str">
        <f>Table3Stakeholders[[#This Row],[Water Rights]]</f>
        <v>Low</v>
      </c>
      <c r="J45" t="str">
        <f>Table3Stakeholders[[#This Row],[Water Restriction?]]</f>
        <v>No</v>
      </c>
      <c r="K45">
        <f>Table3Stakeholders[[#This Row],[Water Price]]</f>
        <v>75</v>
      </c>
      <c r="L45">
        <f>Table3Stakeholders[[#This Row],[Cut 1]]</f>
        <v>0</v>
      </c>
      <c r="M45">
        <f>Table3Stakeholders[[#This Row],[Cut 2]]</f>
        <v>5</v>
      </c>
      <c r="N45">
        <f>Table3Stakeholders[[#This Row],[Political Weight]]</f>
        <v>1.3</v>
      </c>
      <c r="O45" t="str">
        <f>Table3Stakeholders[[#This Row],[Political Party]]</f>
        <v>Republican</v>
      </c>
      <c r="P45">
        <f>Table3Stakeholders[[#This Row],[Farm Tax Scene Impact]]*Table3Stakeholders[[#This Row],[Farm Tax]]</f>
        <v>1.3</v>
      </c>
      <c r="Q45" cm="1">
        <f t="array" ref="Q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Scene_4_FARMTAX CHLfarm*Scene_4_FARMTAX SENfarm*Scene_4_FARMTAX PRESfarm*Scene_4_FARMTAX CHLrepublicans*Scene_4_FARMTAX CHrepublicans*Scene_4_FARMTAX PErepublicans*Scene_4_FARMTAX PRESrepublicans*Scene_4_FARMTAX Rep_Political_Blowback</f>
        <v>1</v>
      </c>
      <c r="R45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1.6900000000000002</v>
      </c>
      <c r="S45">
        <f>Table3Stakeholders[[#This Row],[Corporate Tax]]*Table3Stakeholders[[#This Row],[Corporate Tax Scene Impact]]</f>
        <v>1.3</v>
      </c>
      <c r="T45" cm="1">
        <f t="array" ref="T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Scene_4_CORPTAX CHLfarm*Scene_4_CORPTAX SENfarm*Scene_4_CORPTAX PRESfarm*Scene_4_CORPTAX CHLrepublicans*Scene_4_CORPTAX CHrepublicans*Scene_4_CORPTAX PErepublicans*Scene_4_CORPTAX PRESrepublicans*Scene_4_CORPTAX Rep_Political_Blowback</f>
        <v>1</v>
      </c>
      <c r="U45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1.6900000000000002</v>
      </c>
      <c r="V45">
        <f>Table3Stakeholders[[#This Row],[Water Law]]*Table3Stakeholders[[#This Row],[Water Law Scene Impact]]</f>
        <v>0.5</v>
      </c>
      <c r="W45" cm="1">
        <f t="array" ref="W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IF(Seller416="F1",0,1)*Scene_4_WATERLAW CHLfarm*Scene_4_WATERLAW SENfarm*Scene_4_WATERLAW PRESfarm*Scene_4_WATERLAW CHLrepublicans*Scene_4_WATERLAW CHrepublicans*Scene_4_WATERLAW PErepublicans*Scene_4_WATERLAW PRESrepublicans*Scene_4_WATERLAW Rep_Political_Blowback</f>
        <v>1</v>
      </c>
      <c r="X45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0.38461538461538458</v>
      </c>
      <c r="Y45">
        <f>Table3Stakeholders[[#This Row],[PHX Mayor]]*Table3Stakeholders[[#This Row],[PHXMayor Scene Impact]]</f>
        <v>0</v>
      </c>
      <c r="Z45" cm="1">
        <f t="array" ref="Z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IF(Seller416="F1",0,1)*Scene_4_PHX CHLfarm*Scene_4_PHX SENfarm*Scene_4_PHX PRESfarm*Scene_4_PHX CHLrepublicans*Scene_4_PHX CHrepublicans*Scene_4_PHX PErepublicans*Scene_4_PHX PRESrepublicans*Scene_4_PHX Rep_Political_Blowback</f>
        <v>1</v>
      </c>
      <c r="AA45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5">
        <f>Table3Stakeholders[[#This Row],[CH Mayor]]*Table3Stakeholders[[#This Row],[CH Mayor Scene Impact]]</f>
        <v>0</v>
      </c>
      <c r="AC45" cm="1">
        <f t="array" ref="AC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IF(Seller416="F1",0,1)*Scene_4_CH CHLfarm*Scene_4_CH SENfarm*Scene_4_CH PRESfarm*Scene_4_CH CHLrepublicans*Scene_4_CH CHrepublicans*Scene_4_CH PErepublicans*Scene_4_CH PRESrepublicans*Scene_4_CH Rep_Political_Blowback</f>
        <v>1</v>
      </c>
      <c r="AD45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5">
        <f>Table3Stakeholders[[#This Row],[Pres Senate]]*Table3Stakeholders[[#This Row],[PRES Scene Impact]]</f>
        <v>0</v>
      </c>
      <c r="AF45" cm="1">
        <f t="array" ref="AF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IF(Seller416="F1",0,1)*Scene_4_PRES CHLfarm*Scene_4_PRES SENfarm*Scene_4_PRES PRESfarm*Scene_4_PRES CHLrepublicans*Scene_4_PRES CHrepublicans*Scene_4_PRES PErepublicans*Scene_4_PRES PRESrepublicans*Scene_4_PRES Rep_Political_Blowback</f>
        <v>1</v>
      </c>
      <c r="AG45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5">
        <f>Table3Stakeholders[[#This Row],[US Senator]]*Table3Stakeholders[[#This Row],[SEN Scene Impact]]</f>
        <v>0.5</v>
      </c>
      <c r="AI45" cm="1">
        <f t="array" ref="AI45">1*IF(Seller41="F7",0,1)*IF(Seller42="F7",0,1)*IF(Seller43="F7",0,1)*IF(Seller44="F7",0,1)*IF(Seller45="F7",0,1)*IF(Seller46="F7",0,1)*IF(Seller47="F7",0,1)*IF(Seller48="F7",0,1)*IF(Seller49="F7",0,1)*IF(Seller410="F7",0,1)*IF(Seller411="F7",0,1)*IF(Seller412="F7",0,1)*IF(Seller413="F7",0,1)*IF(Seller414="F7",0,1)*IF(Seller415="F7",0,1)*IF(Seller416="F7",0,1)*IF(Seller416="F1",0,1)*Scene_4_SEN CHLfarm*Scene_4_SEN SENfarm*Scene_4_SEN PRESfarm*Scene_4_SEN CHLrepublicans*Scene_4_SEN CHrepublicans*Scene_4_SEN PErepublicans*Scene_4_SEN PRESrepublicans*Scene_4_SEN Rep_Political_Blowback</f>
        <v>1</v>
      </c>
      <c r="AJ45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0.38461538461538458</v>
      </c>
    </row>
    <row r="46" spans="1:38" x14ac:dyDescent="0.35">
      <c r="A46" t="str">
        <f>Table3Stakeholders[[#This Row],[Name ]]</f>
        <v>Sonoran Greens</v>
      </c>
      <c r="B46" t="str">
        <f>Table3Stakeholders[[#This Row],[Type]]</f>
        <v>Farm</v>
      </c>
      <c r="C46" t="str">
        <f>Table3Stakeholders[[#This Row],[Code]]</f>
        <v>F8</v>
      </c>
      <c r="D46" t="str">
        <f>Table3Stakeholders[[#This Row],[County]]</f>
        <v>Maricopa</v>
      </c>
      <c r="E46" t="str">
        <f>Table3Stakeholders[[#This Row],[City]]</f>
        <v>Buckeye</v>
      </c>
      <c r="F46" t="str">
        <f>Table3Stakeholders[[#This Row],[Leg District]]</f>
        <v>Yes</v>
      </c>
      <c r="G46">
        <f>Table3Stakeholders[[#This Row],[Acre-Feet Have]]</f>
        <v>5</v>
      </c>
      <c r="H46">
        <f>Table3Stakeholders[[#This Row],[Acre-Feet Demand]]</f>
        <v>0</v>
      </c>
      <c r="I46" t="str">
        <f>Table3Stakeholders[[#This Row],[Water Rights]]</f>
        <v>High</v>
      </c>
      <c r="J46" t="str">
        <f>Table3Stakeholders[[#This Row],[Water Restriction?]]</f>
        <v>Yes</v>
      </c>
      <c r="K46">
        <f>Table3Stakeholders[[#This Row],[Water Price]]</f>
        <v>150</v>
      </c>
      <c r="L46">
        <f>Table3Stakeholders[[#This Row],[Cut 1]]</f>
        <v>0</v>
      </c>
      <c r="M46">
        <f>Table3Stakeholders[[#This Row],[Cut 2]]</f>
        <v>0</v>
      </c>
      <c r="N46">
        <f>Table3Stakeholders[[#This Row],[Political Weight]]</f>
        <v>1.1000000000000001</v>
      </c>
      <c r="O46" t="str">
        <f>Table3Stakeholders[[#This Row],[Political Party]]</f>
        <v>Independent</v>
      </c>
      <c r="P46">
        <f>Table3Stakeholders[[#This Row],[Farm Tax Scene Impact]]*Table3Stakeholders[[#This Row],[Farm Tax]]</f>
        <v>1.5</v>
      </c>
      <c r="Q46" cm="1">
        <f t="array" ref="Q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Scene_4_FARMTAX CHLfarm*Scene_4_FARMTAX SENfarm*Scene_4_FARMTAX PRESfarm*Scene_4_FARMTAX CHLdistrict*Scene_4_FARMTAX SENdistrict*Scene_4_FARMTAX PRESdistrict</f>
        <v>1</v>
      </c>
      <c r="R46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1.6500000000000001</v>
      </c>
      <c r="S46">
        <f>Table3Stakeholders[[#This Row],[Corporate Tax]]*Table3Stakeholders[[#This Row],[Corporate Tax Scene Impact]]</f>
        <v>0.9</v>
      </c>
      <c r="T46" cm="1">
        <f t="array" ref="T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Scene_4_CORPTAX CHLfarm*Scene_4_CORPTAX SENfarm*Scene_4_CORPTAX PRESfarm*Scene_4_CORPTAX CHLdistrict*Scene_4_CORPTAX SENdistrict*Scene_4_CORPTAX PRESdistrict</f>
        <v>1</v>
      </c>
      <c r="U46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0.81818181818181812</v>
      </c>
      <c r="V46">
        <f>Table3Stakeholders[[#This Row],[Water Law]]*Table3Stakeholders[[#This Row],[Water Law Scene Impact]]</f>
        <v>1.5</v>
      </c>
      <c r="W46" cm="1">
        <f t="array" ref="W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IF(Seller416="F1",0,1)*Scene_4_WATERLAW CHLfarm*Scene_4_WATERLAW SENfarm*Scene_4_WATERLAW PRESfarm*Scene_4_WATERLAW CHLdistrict*Scene_4_WATERLAW SENdistrict*Scene_4_WATERLAW PRESdistrict</f>
        <v>1</v>
      </c>
      <c r="X46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1.6500000000000001</v>
      </c>
      <c r="Y46">
        <f>Table3Stakeholders[[#This Row],[PHX Mayor]]*Table3Stakeholders[[#This Row],[PHXMayor Scene Impact]]</f>
        <v>0</v>
      </c>
      <c r="Z46" cm="1">
        <f t="array" ref="Z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IF(Seller416="F1",0,1)*Scene_4_PHX CHLfarm*Scene_4_PHX SENfarm*Scene_4_PHX PRESfarm*Scene_4_PHX CHLdistrict*Scene_4_PHX SENdistrict*Scene_4_PHX PRESdistrict</f>
        <v>1</v>
      </c>
      <c r="AA46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6">
        <f>Table3Stakeholders[[#This Row],[CH Mayor]]*Table3Stakeholders[[#This Row],[CH Mayor Scene Impact]]</f>
        <v>0</v>
      </c>
      <c r="AC46" cm="1">
        <f t="array" ref="AC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IF(Seller416="F1",0,1)*Scene_4_CH CHLfarm*Scene_4_CH SENfarm*Scene_4_CH PRESfarm*Scene_4_CH CHLdistrict*Scene_4_CH SENdistrict*Scene_4_CH PRESdistrict</f>
        <v>1</v>
      </c>
      <c r="AD46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6">
        <f>Table3Stakeholders[[#This Row],[Pres Senate]]*Table3Stakeholders[[#This Row],[PRES Scene Impact]]</f>
        <v>1.2349999999999999</v>
      </c>
      <c r="AF46" cm="1">
        <f t="array" ref="AF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IF(Seller416="F1",0,1)*Scene_4_PRES CHLfarm*Scene_4_PRES SENfarm*Scene_4_PRES PRESfarm*Scene_4_PRES CHLdistrict*Scene_4_PRES SENdistrict*Scene_4_PRES PRESdistrict</f>
        <v>1</v>
      </c>
      <c r="AG46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1.3585</v>
      </c>
      <c r="AH46">
        <f>Table3Stakeholders[[#This Row],[US Senator]]*Table3Stakeholders[[#This Row],[SEN Scene Impact]]</f>
        <v>0.56999999999999995</v>
      </c>
      <c r="AI46" cm="1">
        <f t="array" ref="AI46">1*IF(Seller41="F8",0,1)*IF(Seller42="F8",0,1)*IF(Seller43="F8",0,1)*IF(Seller44="F8",0,1)*IF(Seller45="F8",0,1)*IF(Seller46="F8",0,1)*IF(Seller47="F8",0,1)*IF(Seller48="F8",0,1)*IF(Seller49="F8",0,1)*IF(Seller410="F8",0,1)*IF(Seller411="F8",0,1)*IF(Seller412="F8",0,1)*IF(Seller413="F8",0,1)*IF(Seller414="F8",0,1)*IF(Seller415="F8",0,1)*IF(Seller416="F8",0,1)*IF(Seller416="F1",0,1)*Scene_4_SEN CHLfarm*Scene_4_SEN SENfarm*Scene_4_SEN PRESfarm*Scene_4_SEN CHLdistrict*Scene_4_SEN SENdistrict*Scene_4_SEN PRESdistrict</f>
        <v>1</v>
      </c>
      <c r="AJ46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0.51818181818181808</v>
      </c>
    </row>
    <row r="47" spans="1:38" x14ac:dyDescent="0.35">
      <c r="A47" t="str">
        <f>Table3Stakeholders[[#This Row],[Name ]]</f>
        <v>Everdell Acres</v>
      </c>
      <c r="B47" t="str">
        <f>Table3Stakeholders[[#This Row],[Type]]</f>
        <v>Farm</v>
      </c>
      <c r="C47" t="str">
        <f>Table3Stakeholders[[#This Row],[Code]]</f>
        <v>F9</v>
      </c>
      <c r="D47" t="str">
        <f>Table3Stakeholders[[#This Row],[County]]</f>
        <v>Maricopa</v>
      </c>
      <c r="E47" t="str">
        <f>Table3Stakeholders[[#This Row],[City]]</f>
        <v>Chandler</v>
      </c>
      <c r="F47">
        <f>Table3Stakeholders[[#This Row],[Leg District]]</f>
        <v>0</v>
      </c>
      <c r="G47">
        <f>Table3Stakeholders[[#This Row],[Acre-Feet Have]]</f>
        <v>5</v>
      </c>
      <c r="H47">
        <f>Table3Stakeholders[[#This Row],[Acre-Feet Demand]]</f>
        <v>0</v>
      </c>
      <c r="I47" t="str">
        <f>Table3Stakeholders[[#This Row],[Water Rights]]</f>
        <v>High</v>
      </c>
      <c r="J47" t="str">
        <f>Table3Stakeholders[[#This Row],[Water Restriction?]]</f>
        <v>Yes</v>
      </c>
      <c r="K47">
        <f>Table3Stakeholders[[#This Row],[Water Price]]</f>
        <v>150</v>
      </c>
      <c r="L47">
        <f>Table3Stakeholders[[#This Row],[Cut 1]]</f>
        <v>0</v>
      </c>
      <c r="M47">
        <f>Table3Stakeholders[[#This Row],[Cut 2]]</f>
        <v>0</v>
      </c>
      <c r="N47">
        <f>Table3Stakeholders[[#This Row],[Political Weight]]</f>
        <v>1.1000000000000001</v>
      </c>
      <c r="O47" t="str">
        <f>Table3Stakeholders[[#This Row],[Political Party]]</f>
        <v>Independent</v>
      </c>
      <c r="P47">
        <f>Table3Stakeholders[[#This Row],[Farm Tax Scene Impact]]*Table3Stakeholders[[#This Row],[Farm Tax]]</f>
        <v>1.3</v>
      </c>
      <c r="Q47" cm="1">
        <f t="array" ref="Q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Scene_4_FARMTAX CHLfarm*Scene_4_FARMTAX SENfarm*Scene_4_FARMTAX PRESfarm*Scene_4_FARMTAX CHLchandler*Scene_4_FARMTAX SENchandler*Scene_4_FARMTAX CHchandler</f>
        <v>1</v>
      </c>
      <c r="R47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1.4300000000000002</v>
      </c>
      <c r="S47">
        <f>Table3Stakeholders[[#This Row],[Corporate Tax]]*Table3Stakeholders[[#This Row],[Corporate Tax Scene Impact]]</f>
        <v>1.3</v>
      </c>
      <c r="T47" cm="1">
        <f t="array" ref="T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Scene_4_CORPTAX CHLfarm*Scene_4_CORPTAX SENfarm*Scene_4_CORPTAX PRESfarm*Scene_4_CORPTAX CHLchandler*Scene_4_CORPTAX SENchandler*Scene_4_CORPTAX CHchandler</f>
        <v>1</v>
      </c>
      <c r="U47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47">
        <f>Table3Stakeholders[[#This Row],[Water Law]]*Table3Stakeholders[[#This Row],[Water Law Scene Impact]]</f>
        <v>1.5</v>
      </c>
      <c r="W47" cm="1">
        <f t="array" ref="W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IF(Seller416="F1",0,1)*Scene_4_WATERLAW CHLfarm*Scene_4_WATERLAW SENfarm*Scene_4_WATERLAW PRESfarm*Scene_4_WATERLAW CHLchandler*Scene_4_WATERLAW SENchandler*Scene_4_WATERLAW CHchandler</f>
        <v>1</v>
      </c>
      <c r="X47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1.6500000000000001</v>
      </c>
      <c r="Y47">
        <f>Table3Stakeholders[[#This Row],[PHX Mayor]]*Table3Stakeholders[[#This Row],[PHXMayor Scene Impact]]</f>
        <v>0</v>
      </c>
      <c r="Z47" cm="1">
        <f t="array" ref="Z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IF(Seller416="F1",0,1)*Scene_4_PHX CHLfarm*Scene_4_PHX SENfarm*Scene_4_PHX PRESfarm*Scene_4_PHX CHLchandler*Scene_4_PHX SENchandler*Scene_4_PHX CHchandler</f>
        <v>1</v>
      </c>
      <c r="AA47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7">
        <f>Table3Stakeholders[[#This Row],[CH Mayor]]*Table3Stakeholders[[#This Row],[CH Mayor Scene Impact]]</f>
        <v>0.76</v>
      </c>
      <c r="AC47" cm="1">
        <f t="array" ref="AC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IF(Seller416="F1",0,1)*Scene_4_CH CHLfarm*Scene_4_CH SENfarm*Scene_4_CH PRESfarm*Scene_4_CH CHLchandler*Scene_4_CH SENchandler*Scene_4_CH CHchandler</f>
        <v>1</v>
      </c>
      <c r="AD47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0.69090909090909092</v>
      </c>
      <c r="AE47">
        <f>Table3Stakeholders[[#This Row],[Pres Senate]]*Table3Stakeholders[[#This Row],[PRES Scene Impact]]</f>
        <v>0</v>
      </c>
      <c r="AF47" cm="1">
        <f t="array" ref="AF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IF(Seller416="F1",0,1)*Scene_4_PRES CHLfarm*Scene_4_PRES SENfarm*Scene_4_PRES PRESfarm*Scene_4_PRES CHLchandler*Scene_4_PRES SENchandler*Scene_4_PRES CHchandler</f>
        <v>1</v>
      </c>
      <c r="AG47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7">
        <f>Table3Stakeholders[[#This Row],[US Senator]]*Table3Stakeholders[[#This Row],[SEN Scene Impact]]</f>
        <v>1.1399999999999999</v>
      </c>
      <c r="AI47" cm="1">
        <f t="array" ref="AI47">1*IF(Seller41="F9",0,1)*IF(Seller42="F9",0,1)*IF(Seller43="F9",0,1)*IF(Seller44="F9",0,1)*IF(Seller45="F9",0,1)*IF(Seller46="F9",0,1)*IF(Seller47="F9",0,1)*IF(Seller48="F9",0,1)*IF(Seller49="F9",0,1)*IF(Seller410="F9",0,1)*IF(Seller411="F9",0,1)*IF(Seller412="F9",0,1)*IF(Seller413="F9",0,1)*IF(Seller414="F9",0,1)*IF(Seller415="F9",0,1)*IF(Seller416="F9",0,1)*IF(Seller416="F1",0,1)*Scene_4_SEN CHLfarm*Scene_4_SEN SENfarm*Scene_4_SEN PRESfarm*Scene_4_SEN CHLchandler*Scene_4_SEN SENchandler*Scene_4_SEN CHchandler</f>
        <v>1</v>
      </c>
      <c r="AJ47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1.254</v>
      </c>
    </row>
    <row r="48" spans="1:38" x14ac:dyDescent="0.35">
      <c r="A48" t="str">
        <f>Table3Stakeholders[[#This Row],[Name ]]</f>
        <v>Sunrise Ranch</v>
      </c>
      <c r="B48" t="str">
        <f>Table3Stakeholders[[#This Row],[Type]]</f>
        <v>Company - Housing Dev</v>
      </c>
      <c r="C48" t="str">
        <f>Table3Stakeholders[[#This Row],[Code]]</f>
        <v>H1</v>
      </c>
      <c r="D48" t="str">
        <f>Table3Stakeholders[[#This Row],[County]]</f>
        <v>Maricopa</v>
      </c>
      <c r="E48" t="str">
        <f>Table3Stakeholders[[#This Row],[City]]</f>
        <v>Chandler</v>
      </c>
      <c r="F48">
        <f>Table3Stakeholders[[#This Row],[Leg District]]</f>
        <v>0</v>
      </c>
      <c r="G48">
        <f>Table3Stakeholders[[#This Row],[Acre-Feet Have]]</f>
        <v>3</v>
      </c>
      <c r="H48">
        <f>Table3Stakeholders[[#This Row],[Acre-Feet Demand]]</f>
        <v>0</v>
      </c>
      <c r="I48" t="str">
        <f>Table3Stakeholders[[#This Row],[Water Rights]]</f>
        <v>Low</v>
      </c>
      <c r="J48" t="str">
        <f>Table3Stakeholders[[#This Row],[Water Restriction?]]</f>
        <v>No</v>
      </c>
      <c r="K48">
        <f>Table3Stakeholders[[#This Row],[Water Price]]</f>
        <v>200</v>
      </c>
      <c r="L48">
        <f>Table3Stakeholders[[#This Row],[Cut 1]]</f>
        <v>3</v>
      </c>
      <c r="M48">
        <f>Table3Stakeholders[[#This Row],[Cut 2]]</f>
        <v>0</v>
      </c>
      <c r="N48">
        <f>Table3Stakeholders[[#This Row],[Political Weight]]</f>
        <v>1.1000000000000001</v>
      </c>
      <c r="O48" t="str">
        <f>Table3Stakeholders[[#This Row],[Political Party]]</f>
        <v>Democrat</v>
      </c>
      <c r="P48">
        <f>Table3Stakeholders[[#This Row],[Farm Tax Scene Impact]]*Table3Stakeholders[[#This Row],[Farm Tax]]</f>
        <v>0.4</v>
      </c>
      <c r="Q48" cm="1">
        <f t="array" ref="Q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FARMTAX CHLcomp*Scene_4_FARMTAX SENcomp*Scene_4_FARMTAX CHLchandler*Scene_4_FARMTAX SENchandler*Scene_4_FARMTAX CHchandler*Scene_4_FARMTAX PHXdemocrats*Scene_4_FARMTAX SENdemocrats*Scene_4_FARMTAX Dem_Political_Blowback</f>
        <v>1</v>
      </c>
      <c r="R48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0.36363636363636365</v>
      </c>
      <c r="S48">
        <f>Table3Stakeholders[[#This Row],[Corporate Tax]]*Table3Stakeholders[[#This Row],[Corporate Tax Scene Impact]]</f>
        <v>1.1000000000000001</v>
      </c>
      <c r="T48" cm="1">
        <f t="array" ref="T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CORPTAX CHLcomp*Scene_4_CORPTAX SENcomp*Scene_4_CORPTAX CHLchandler*Scene_4_CORPTAX SENchandler*Scene_4_CORPTAX CHchandler*Scene_4_CORPTAX PHXdemocrats*Scene_4_CORPTAX SENdemocrats*Scene_4_CORPTAX Dem_Political_Blowback</f>
        <v>1</v>
      </c>
      <c r="U48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1.2100000000000002</v>
      </c>
      <c r="V48">
        <f>Table3Stakeholders[[#This Row],[Water Law]]*Table3Stakeholders[[#This Row],[Water Law Scene Impact]]</f>
        <v>0.9</v>
      </c>
      <c r="W48" cm="1">
        <f t="array" ref="W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WATERLAW CHLcomp*Scene_4_WATERLAW SENcomp*Scene_4_WATERLAW CHLchandler*Scene_4_WATERLAW SENchandler*Scene_4_WATERLAW CHchandler*Scene_4_WATERLAW PHXdemocrats*Scene_4_WATERLAW SENdemocrats*Scene_4_WATERLAW Dem_Political_Blowback</f>
        <v>1</v>
      </c>
      <c r="X48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0.81818181818181812</v>
      </c>
      <c r="Y48">
        <f>Table3Stakeholders[[#This Row],[PHX Mayor]]*Table3Stakeholders[[#This Row],[PHXMayor Scene Impact]]</f>
        <v>0</v>
      </c>
      <c r="Z48" cm="1">
        <f t="array" ref="Z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PHX CHLcomp*Scene_4_PHX SENcomp*Scene_4_PHX CHLchandler*Scene_4_PHX SENchandler*Scene_4_PHX CHchandler*Scene_4_PHX PHXdemocrats*Scene_4_PHX SENdemocrats*Scene_4_PHX Dem_Political_Blowback</f>
        <v>1</v>
      </c>
      <c r="AA48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48">
        <f>Table3Stakeholders[[#This Row],[CH Mayor]]*Table3Stakeholders[[#This Row],[CH Mayor Scene Impact]]</f>
        <v>1.3</v>
      </c>
      <c r="AC48" cm="1">
        <f t="array" ref="AC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CH CHLcomp*Scene_4_CH SENcomp*Scene_4_CH CHLchandler*Scene_4_CH SENchandler*Scene_4_CH CHchandler*Scene_4_CH PHXdemocrats*Scene_4_CH SENdemocrats*Scene_4_CH Dem_Political_Blowback</f>
        <v>1</v>
      </c>
      <c r="AD48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1.4300000000000002</v>
      </c>
      <c r="AE48">
        <f>Table3Stakeholders[[#This Row],[Pres Senate]]*Table3Stakeholders[[#This Row],[PRES Scene Impact]]</f>
        <v>0</v>
      </c>
      <c r="AF48" cm="1">
        <f t="array" ref="AF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PRES CHLcomp*Scene_4_PRES SENcomp*Scene_4_PRES CHLchandler*Scene_4_PRES SENchandler*Scene_4_PRES CHchandler*Scene_4_PRES PHXdemocrats*Scene_4_PRES SENdemocrats*Scene_4_PRES Dem_Political_Blowback</f>
        <v>1</v>
      </c>
      <c r="AG48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8">
        <f>Table3Stakeholders[[#This Row],[US Senator]]*Table3Stakeholders[[#This Row],[SEN Scene Impact]]</f>
        <v>1.47</v>
      </c>
      <c r="AI48" cm="1">
        <f t="array" ref="AI48">1*IF(Seller41="H1",0,1)*IF(Seller42="H1",0,1)*IF(Seller43="H1",0,1)*IF(Seller44="H1",0,1)*IF(Seller45="H1",0,1)*IF(Seller46="H1",0,1)*IF(Seller47="H1",0,1)*IF(Seller48="H1",0,1)*IF(Seller49="H1",0,1)*IF(Seller410="H1",0,1)*IF(Seller411="H1",0,1)*IF(Seller412="H1",0,1)*IF(Seller413="H1",0,1)*IF(Seller414="H1",0,1)*IF(Seller415="H1",0,1)*IF(Seller416="H1",0,1)*Scene_4_SEN CHLcomp*Scene_4_SEN SENcomp*Scene_4_SEN CHLchandler*Scene_4_SEN SENchandler*Scene_4_SEN CHchandler*Scene_4_SEN PHXdemocrats*Scene_4_SEN SENdemocrats*Scene_4_SEN Dem_Political_Blowback</f>
        <v>1</v>
      </c>
      <c r="AJ48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1.617</v>
      </c>
    </row>
    <row r="49" spans="1:38" x14ac:dyDescent="0.35">
      <c r="A49" t="str">
        <f>Table3Stakeholders[[#This Row],[Name ]]</f>
        <v>Hope Medical Services</v>
      </c>
      <c r="B49" t="str">
        <f>Table3Stakeholders[[#This Row],[Type]]</f>
        <v>Company - Housing Dev</v>
      </c>
      <c r="C49" t="str">
        <f>Table3Stakeholders[[#This Row],[Code]]</f>
        <v>H10</v>
      </c>
      <c r="D49" t="str">
        <f>Table3Stakeholders[[#This Row],[County]]</f>
        <v>Maricopa</v>
      </c>
      <c r="E49" t="str">
        <f>Table3Stakeholders[[#This Row],[City]]</f>
        <v>Phoenix</v>
      </c>
      <c r="F49">
        <f>Table3Stakeholders[[#This Row],[Leg District]]</f>
        <v>0</v>
      </c>
      <c r="G49">
        <f>Table3Stakeholders[[#This Row],[Acre-Feet Have]]</f>
        <v>0</v>
      </c>
      <c r="H49">
        <f>Table3Stakeholders[[#This Row],[Acre-Feet Demand]]</f>
        <v>3</v>
      </c>
      <c r="I49">
        <f>Table3Stakeholders[[#This Row],[Water Rights]]</f>
        <v>0</v>
      </c>
      <c r="J49" t="str">
        <f>Table3Stakeholders[[#This Row],[Water Restriction?]]</f>
        <v>No</v>
      </c>
      <c r="K49" t="str">
        <f>Table3Stakeholders[[#This Row],[Water Price]]</f>
        <v>Central AZ</v>
      </c>
      <c r="L49">
        <f>Table3Stakeholders[[#This Row],[Cut 1]]</f>
        <v>0</v>
      </c>
      <c r="M49">
        <f>Table3Stakeholders[[#This Row],[Cut 2]]</f>
        <v>0</v>
      </c>
      <c r="N49">
        <f>Table3Stakeholders[[#This Row],[Political Weight]]</f>
        <v>1.5</v>
      </c>
      <c r="O49" t="str">
        <f>Table3Stakeholders[[#This Row],[Political Party]]</f>
        <v>Democrat</v>
      </c>
      <c r="P49">
        <f>Table3Stakeholders[[#This Row],[Farm Tax Scene Impact]]*Table3Stakeholders[[#This Row],[Farm Tax]]</f>
        <v>1.1000000000000001</v>
      </c>
      <c r="Q49" cm="1">
        <f t="array" ref="Q49">1*Scene_4_FARMTAX CHLcomp*Scene_4_FARMTAX SENcomp*Scene_4_FARMTAX CHLphoenix*Scene_4_FARMTAX SENphoenix*Scene_4_FARMTAX PHXphoenix*Scene_4_FARMTAX PHXdemocrats*Scene_4_FARMTAX SENdemocrats*Scene_4_FARMTAX Dem_Political_Blowback</f>
        <v>1</v>
      </c>
      <c r="R49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1.6500000000000001</v>
      </c>
      <c r="S49">
        <f>Table3Stakeholders[[#This Row],[Corporate Tax]]*Table3Stakeholders[[#This Row],[Corporate Tax Scene Impact]]</f>
        <v>0</v>
      </c>
      <c r="T49" cm="1">
        <f t="array" ref="T49">1*Scene_4_CORPTAX CHLcomp*Scene_4_CORPTAX SENcomp*Scene_4_CORPTAX CHLphoenix*Scene_4_CORPTAX SENphoenix*Scene_4_CORPTAX PHXphoenix*Scene_4_CORPTAX PHXdemocrats*Scene_4_CORPTAX SENdemocrats*Scene_4_CORPTAX Dem_Political_Blowback</f>
        <v>1</v>
      </c>
      <c r="U49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</v>
      </c>
      <c r="V49">
        <f>Table3Stakeholders[[#This Row],[Water Law]]*Table3Stakeholders[[#This Row],[Water Law Scene Impact]]</f>
        <v>1.4</v>
      </c>
      <c r="W49" cm="1">
        <f t="array" ref="W49">1*Scene_4_WATERLAW CHLcomp*Scene_4_WATERLAW SENcomp*Scene_4_WATERLAW CHLphoenix*Scene_4_WATERLAW SENphoenix*Scene_4_WATERLAW PHXphoenix*Scene_4_WATERLAW PHXdemocrats*Scene_4_WATERLAW SENdemocrats*Scene_4_WATERLAW Dem_Political_Blowback</f>
        <v>1</v>
      </c>
      <c r="X49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2.0999999999999996</v>
      </c>
      <c r="Y49">
        <f>Table3Stakeholders[[#This Row],[PHX Mayor]]*Table3Stakeholders[[#This Row],[PHXMayor Scene Impact]]</f>
        <v>0.9</v>
      </c>
      <c r="Z49" cm="1">
        <f t="array" ref="Z49">1*Scene_4_PHX CHLcomp*Scene_4_PHX SENcomp*Scene_4_PHX CHLphoenix*Scene_4_PHX SENphoenix*Scene_4_PHX PHXphoenix*Scene_4_PHX PHXdemocrats*Scene_4_PHX SENdemocrats*Scene_4_PHX Dem_Political_Blowback*Scene_3_PHX PHXphoenix*Scene_3_PHX PHXdemocrats*Scene_3_PHX SENdemocrats*Scene_3_PHX Dem_Political_Blowback*Scene_3_PHX Dem_Political_Blowback*IF(AND(Seller41="PHX",Buyer41="H10"),1.1,1)*IF(AND(Seller42="PHX",Buyer42="H10"),1.1,1)*IF(AND(Seller43="PHX",Buyer43="H10"),1.1,1)*IF(AND(Seller44="PHX",Buyer44="H10"),1.1,1)*IF(AND(Seller45="PHX",Buyer45="H10"),1.1,1)*IF(AND(Seller46="PHX",Buyer46="H10"),1.1,1)*IF(AND(Seller47="PHX",Buyer47="H10"),1.1,1)*IF(AND(Seller48="PHX",Buyer48="H10"),1.1,1)*IF(AND(Seller49="PHX",Buyer49="H10"),1.1,1)*IF(AND(Seller410="PHX",Buyer410="H10"),1.1,1)*IF(AND(Seller411="PHX",Buyer411="H10"),1.1,1)*IF(AND(Seller412="PHX",Buyer412="H10"),1.1,1)*IF(AND(Seller413="PHX",Buyer413="H10"),1.1,1)*IF(AND(Seller414="PHX",Buyer414="H10"),1.1,1)*IF(AND(Seller415="PHX",Buyer415="H10"),1.1,1)*IF(AND(Seller416="PHX",Buyer416="H10"),1.1,1)</f>
        <v>1</v>
      </c>
      <c r="AA49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0.6</v>
      </c>
      <c r="AB49">
        <f>Table3Stakeholders[[#This Row],[CH Mayor]]*Table3Stakeholders[[#This Row],[CH Mayor Scene Impact]]</f>
        <v>0</v>
      </c>
      <c r="AC49" cm="1">
        <f t="array" ref="AC49">1*Scene_4_CH CHLcomp*Scene_4_CH SENcomp*Scene_4_CH CHLphoenix*Scene_4_CH SENphoenix*Scene_4_CH PHXphoenix*Scene_4_CH PHXdemocrats*Scene_4_CH SENdemocrats*Scene_4_CH Dem_Political_Blowback</f>
        <v>1</v>
      </c>
      <c r="AD49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49">
        <f>Table3Stakeholders[[#This Row],[Pres Senate]]*Table3Stakeholders[[#This Row],[PRES Scene Impact]]</f>
        <v>0</v>
      </c>
      <c r="AF49" cm="1">
        <f t="array" ref="AF49">1*Scene_4_PRES CHLcomp*Scene_4_PRES SENcomp*Scene_4_PRES CHLphoenix*Scene_4_PRES SENphoenix*Scene_4_PRES PHXphoenix*Scene_4_PRES PHXdemocrats*Scene_4_PRES SENdemocrats*Scene_4_PRES Dem_Political_Blowback</f>
        <v>1</v>
      </c>
      <c r="AG49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49">
        <f>Table3Stakeholders[[#This Row],[US Senator]]*Table3Stakeholders[[#This Row],[SEN Scene Impact]]</f>
        <v>1.1399999999999999</v>
      </c>
      <c r="AI49" cm="1">
        <f t="array" ref="AI49">1*Scene_4_SEN CHLcomp*Scene_4_SEN SENcomp*Scene_4_SEN CHLphoenix*Scene_4_SEN SENphoenix*Scene_4_SEN PHXphoenix*Scene_4_SEN PHXdemocrats*Scene_4_SEN SENdemocrats*Scene_4_SEN Dem_Political_Blowback</f>
        <v>1</v>
      </c>
      <c r="AJ49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1.71</v>
      </c>
    </row>
    <row r="50" spans="1:38" x14ac:dyDescent="0.35">
      <c r="A50" t="str">
        <f>Table3Stakeholders[[#This Row],[Name ]]</f>
        <v>Oasis Gardens</v>
      </c>
      <c r="B50" t="str">
        <f>Table3Stakeholders[[#This Row],[Type]]</f>
        <v>Company - Housing Dev</v>
      </c>
      <c r="C50" t="str">
        <f>Table3Stakeholders[[#This Row],[Code]]</f>
        <v>H11</v>
      </c>
      <c r="D50" t="str">
        <f>Table3Stakeholders[[#This Row],[County]]</f>
        <v>Maricopa</v>
      </c>
      <c r="E50" t="str">
        <f>Table3Stakeholders[[#This Row],[City]]</f>
        <v>Chandler</v>
      </c>
      <c r="F50">
        <f>Table3Stakeholders[[#This Row],[Leg District]]</f>
        <v>0</v>
      </c>
      <c r="G50">
        <f>Table3Stakeholders[[#This Row],[Acre-Feet Have]]</f>
        <v>0</v>
      </c>
      <c r="H50">
        <f>Table3Stakeholders[[#This Row],[Acre-Feet Demand]]</f>
        <v>3</v>
      </c>
      <c r="I50">
        <f>Table3Stakeholders[[#This Row],[Water Rights]]</f>
        <v>0</v>
      </c>
      <c r="J50" t="str">
        <f>Table3Stakeholders[[#This Row],[Water Restriction?]]</f>
        <v>No</v>
      </c>
      <c r="K50" t="str">
        <f>Table3Stakeholders[[#This Row],[Water Price]]</f>
        <v>Central AZ</v>
      </c>
      <c r="L50">
        <f>Table3Stakeholders[[#This Row],[Cut 1]]</f>
        <v>0</v>
      </c>
      <c r="M50">
        <f>Table3Stakeholders[[#This Row],[Cut 2]]</f>
        <v>0</v>
      </c>
      <c r="N50">
        <f>Table3Stakeholders[[#This Row],[Political Weight]]</f>
        <v>1.3</v>
      </c>
      <c r="O50" t="str">
        <f>Table3Stakeholders[[#This Row],[Political Party]]</f>
        <v>Democrat</v>
      </c>
      <c r="P50">
        <f>Table3Stakeholders[[#This Row],[Farm Tax Scene Impact]]*Table3Stakeholders[[#This Row],[Farm Tax]]</f>
        <v>1.1000000000000001</v>
      </c>
      <c r="Q50" cm="1">
        <f t="array" ref="Q50">1*Scene_4_FARMTAX CHLcomp*Scene_4_FARMTAX SENcomp*Scene_4_FARMTAX CHLchandler*Scene_4_FARMTAX SENchandler*Scene_4_FARMTAX CHchandler*Scene_4_FARMTAX PHXdemocrats*Scene_4_FARMTAX SENdemocrats*Scene_4_FARMTAX Dem_Political_Blowback</f>
        <v>1</v>
      </c>
      <c r="R50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1.4300000000000002</v>
      </c>
      <c r="S50">
        <f>Table3Stakeholders[[#This Row],[Corporate Tax]]*Table3Stakeholders[[#This Row],[Corporate Tax Scene Impact]]</f>
        <v>0.5</v>
      </c>
      <c r="T50" cm="1">
        <f t="array" ref="T50">1*Scene_4_CORPTAX CHLcomp*Scene_4_CORPTAX SENcomp*Scene_4_CORPTAX CHLchandler*Scene_4_CORPTAX SENchandler*Scene_4_CORPTAX CHchandler*Scene_4_CORPTAX PHXdemocrats*Scene_4_CORPTAX SENdemocrats*Scene_4_CORPTAX Dem_Political_Blowback</f>
        <v>1</v>
      </c>
      <c r="U50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0.38461538461538458</v>
      </c>
      <c r="V50">
        <f>Table3Stakeholders[[#This Row],[Water Law]]*Table3Stakeholders[[#This Row],[Water Law Scene Impact]]</f>
        <v>1.4</v>
      </c>
      <c r="W50" cm="1">
        <f t="array" ref="W50">1*Scene_4_WATERLAW CHLcomp*Scene_4_WATERLAW SENcomp*Scene_4_WATERLAW CHLchandler*Scene_4_WATERLAW SENchandler*Scene_4_WATERLAW CHchandler*Scene_4_WATERLAW PHXdemocrats*Scene_4_WATERLAW SENdemocrats*Scene_4_WATERLAW Dem_Political_Blowback</f>
        <v>1</v>
      </c>
      <c r="X50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1.8199999999999998</v>
      </c>
      <c r="Y50">
        <f>Table3Stakeholders[[#This Row],[PHX Mayor]]*Table3Stakeholders[[#This Row],[PHXMayor Scene Impact]]</f>
        <v>0</v>
      </c>
      <c r="Z50" cm="1">
        <f t="array" ref="Z50">1*Scene_4_PHX CHLcomp*Scene_4_PHX SENcomp*Scene_4_PHX CHLchandler*Scene_4_PHX SENchandler*Scene_4_PHX CHchandler*Scene_4_PHX PHXdemocrats*Scene_4_PHX SENdemocrats*Scene_4_PHX Dem_Political_Blowback</f>
        <v>1</v>
      </c>
      <c r="AA50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0">
        <f>Table3Stakeholders[[#This Row],[CH Mayor]]*Table3Stakeholders[[#This Row],[CH Mayor Scene Impact]]</f>
        <v>0.63</v>
      </c>
      <c r="AC50" cm="1">
        <f t="array" ref="AC50">1*Scene_4_CH CHLcomp*Scene_4_CH SENcomp*Scene_4_CH CHLchandler*Scene_4_CH SENchandler*Scene_4_CH CHchandler*Scene_4_CH PHXdemocrats*Scene_4_CH SENdemocrats*Scene_4_CH Dem_Political_Blowback*IF(S3_PRES_VOTE_WATERLAW=1,1.2,1)*IF(AND(Seller41="CH",Buyer41="h11"),1.1,1)*IF(AND(Seller42="CH",Buyer42="h11"),1.1,1)*IF(AND(Seller43="CH",Buyer43="h11"),1.1,1)*IF(AND(Seller44="CH",Buyer44="h11"),1.1,1)*IF(AND(Seller45="CH",Buyer45="h11"),1.1,1)*IF(AND(Seller46="CH",Buyer46="h11"),1.1,1)*IF(AND(Seller47="CH",Buyer47="h11"),1.1,1)*IF(AND(Seller48="CH",Buyer48="h11"),1.1,1)*IF(AND(Seller49="CH",Buyer49="h11"),1.1,1)*IF(AND(Seller410="CH",Buyer410="h11"),1.1,1)*IF(AND(Seller411="CH",Buyer411="h11"),1.1,1)*IF(AND(Seller412="CH",Buyer412="h11"),1.1,1)*IF(AND(Seller413="CH",Buyer413="h11"),1.1,1)*IF(AND(Seller414="CH",Buyer414="h11"),1.1,1)*IF(AND(Seller415="CH",Buyer415="h11"),1.1,1)*IF(AND(Seller416="CH",Buyer416="h11"),1.1,1)</f>
        <v>1</v>
      </c>
      <c r="AD50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0.48461538461538456</v>
      </c>
      <c r="AE50">
        <f>Table3Stakeholders[[#This Row],[Pres Senate]]*Table3Stakeholders[[#This Row],[PRES Scene Impact]]</f>
        <v>0</v>
      </c>
      <c r="AF50" cm="1">
        <f t="array" ref="AF50">1*Scene_4_PRES CHLcomp*Scene_4_PRES SENcomp*Scene_4_PRES CHLchandler*Scene_4_PRES SENchandler*Scene_4_PRES CHchandler*Scene_4_PRES PHXdemocrats*Scene_4_PRES SENdemocrats*Scene_4_PRES Dem_Political_Blowback</f>
        <v>1</v>
      </c>
      <c r="AG50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0">
        <f>Table3Stakeholders[[#This Row],[US Senator]]*Table3Stakeholders[[#This Row],[SEN Scene Impact]]</f>
        <v>1.3</v>
      </c>
      <c r="AI50" cm="1">
        <f t="array" ref="AI50">1*Scene_4_SEN CHLcomp*Scene_4_SEN SENcomp*Scene_4_SEN CHLchandler*Scene_4_SEN SENchandler*Scene_4_SEN CHchandler*Scene_4_SEN PHXdemocrats*Scene_4_SEN SENdemocrats*Scene_4_SEN Dem_Political_Blowback</f>
        <v>1</v>
      </c>
      <c r="AJ50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1.6900000000000002</v>
      </c>
      <c r="AK50" t="s">
        <v>832</v>
      </c>
    </row>
    <row r="51" spans="1:38" x14ac:dyDescent="0.35">
      <c r="A51" t="str">
        <f>Table3Stakeholders[[#This Row],[Name ]]</f>
        <v>Prickly Pear Ranch</v>
      </c>
      <c r="B51" t="str">
        <f>Table3Stakeholders[[#This Row],[Type]]</f>
        <v>Company - Housing Dev</v>
      </c>
      <c r="C51" t="str">
        <f>Table3Stakeholders[[#This Row],[Code]]</f>
        <v>H2</v>
      </c>
      <c r="D51" t="str">
        <f>Table3Stakeholders[[#This Row],[County]]</f>
        <v>Maricopa</v>
      </c>
      <c r="E51" t="str">
        <f>Table3Stakeholders[[#This Row],[City]]</f>
        <v>Phoenix</v>
      </c>
      <c r="F51">
        <f>Table3Stakeholders[[#This Row],[Leg District]]</f>
        <v>0</v>
      </c>
      <c r="G51">
        <f>Table3Stakeholders[[#This Row],[Acre-Feet Have]]</f>
        <v>0</v>
      </c>
      <c r="H51">
        <f>Table3Stakeholders[[#This Row],[Acre-Feet Demand]]</f>
        <v>3</v>
      </c>
      <c r="I51" t="str">
        <f>Table3Stakeholders[[#This Row],[Water Rights]]</f>
        <v xml:space="preserve"> </v>
      </c>
      <c r="J51" t="str">
        <f>Table3Stakeholders[[#This Row],[Water Restriction?]]</f>
        <v>No</v>
      </c>
      <c r="K51" t="str">
        <f>Table3Stakeholders[[#This Row],[Water Price]]</f>
        <v>Central AZ</v>
      </c>
      <c r="L51">
        <f>Table3Stakeholders[[#This Row],[Cut 1]]</f>
        <v>0</v>
      </c>
      <c r="M51">
        <f>Table3Stakeholders[[#This Row],[Cut 2]]</f>
        <v>0</v>
      </c>
      <c r="N51">
        <f>Table3Stakeholders[[#This Row],[Political Weight]]</f>
        <v>1.2</v>
      </c>
      <c r="O51" t="str">
        <f>Table3Stakeholders[[#This Row],[Political Party]]</f>
        <v>Independent</v>
      </c>
      <c r="P51">
        <f>Table3Stakeholders[[#This Row],[Farm Tax Scene Impact]]*Table3Stakeholders[[#This Row],[Farm Tax]]</f>
        <v>0.4</v>
      </c>
      <c r="Q51" cm="1">
        <f t="array" ref="Q51">1*Scene_4_FARMTAX CHLcomp*Scene_4_FARMTAX SENcomp*Scene_4_FARMTAX CHLphoenix*Scene_4_FARMTAX SENphoenix*Scene_4_FARMTAX PHXphoenix</f>
        <v>1</v>
      </c>
      <c r="R51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0.33333333333333337</v>
      </c>
      <c r="S51">
        <f>Table3Stakeholders[[#This Row],[Corporate Tax]]*Table3Stakeholders[[#This Row],[Corporate Tax Scene Impact]]</f>
        <v>1.3</v>
      </c>
      <c r="T51" cm="1">
        <f t="array" ref="T51">1*Scene_4_CORPTAX CHLcomp*Scene_4_CORPTAX SENcomp*Scene_4_CORPTAX CHLphoenix*Scene_4_CORPTAX SENphoenix*Scene_4_CORPTAX PHXphoenix</f>
        <v>1</v>
      </c>
      <c r="U51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1.56</v>
      </c>
      <c r="V51">
        <f>Table3Stakeholders[[#This Row],[Water Law]]*Table3Stakeholders[[#This Row],[Water Law Scene Impact]]</f>
        <v>1.5</v>
      </c>
      <c r="W51" cm="1">
        <f t="array" ref="W51">1*Scene_4_WATERLAW CHLcomp*Scene_4_WATERLAW SENcomp*Scene_4_WATERLAW CHLphoenix*Scene_4_WATERLAW SENphoenix*Scene_4_WATERLAW PHXphoenix</f>
        <v>1</v>
      </c>
      <c r="X51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1.7999999999999998</v>
      </c>
      <c r="Y51">
        <f>Table3Stakeholders[[#This Row],[PHX Mayor]]*Table3Stakeholders[[#This Row],[PHXMayor Scene Impact]]</f>
        <v>0.47499999999999998</v>
      </c>
      <c r="Z51" cm="1">
        <f t="array" ref="Z51">1*Scene_4_PHX CHLcomp*Scene_4_PHX SENcomp*Scene_4_PHX CHLphoenix*Scene_4_PHX SENphoenix*Scene_4_PHX PHXphoenix*Scene_3_PHX PHXphoenix*Scene_3_PHX PHXdemocrats*Scene_3_PHX SENdemocrats*Scene_3_PHX Dem_Political_Blowback*Scene_3_PHX Dem_Political_Blowback*IF(AND(Seller41="PHX",Buyer41="h2"),1.1,1)*IF(AND(Seller42="PHX",Buyer42="h2"),1.1,1)*IF(AND(Seller43="PHX",Buyer43="h2"),1.1,1)*IF(AND(Seller44="PHX",Buyer44="h2"),1.1,1)*IF(AND(Seller45="PHX",Buyer45="h2"),1.1,1)*IF(AND(Seller46="PHX",Buyer46="h2"),1.1,1)*IF(AND(Seller47="PHX",Buyer47="h2"),1.1,1)*IF(AND(Seller48="PHX",Buyer48="h2"),1.1,1)*IF(AND(Seller49="PHX",Buyer49="h2"),1.1,1)*IF(AND(Seller410="PHX",Buyer410="h2"),1.1,1)*IF(AND(Seller411="PHX",Buyer411="h2"),1.1,1)*IF(AND(Seller412="PHX",Buyer412="h2"),1.1,1)*IF(AND(Seller413="PHX",Buyer413="h2"),1.1,1)*IF(AND(Seller414="PHX",Buyer414="h2"),1.1,1)*IF(AND(Seller415="PHX",Buyer415="h2"),1.1,1)*IF(AND(Seller416="PHX",Buyer416="h2"),1.1,1)</f>
        <v>1</v>
      </c>
      <c r="AA51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0.39583333333333331</v>
      </c>
      <c r="AB51">
        <f>Table3Stakeholders[[#This Row],[CH Mayor]]*Table3Stakeholders[[#This Row],[CH Mayor Scene Impact]]</f>
        <v>0</v>
      </c>
      <c r="AC51" cm="1">
        <f t="array" ref="AC51">1*Scene_4_CH CHLcomp*Scene_4_CH SENcomp*Scene_4_CH CHLphoenix*Scene_4_CH SENphoenix*Scene_4_CH PHXphoenix</f>
        <v>1</v>
      </c>
      <c r="AD51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1">
        <f>Table3Stakeholders[[#This Row],[Pres Senate]]*Table3Stakeholders[[#This Row],[PRES Scene Impact]]</f>
        <v>0</v>
      </c>
      <c r="AF51" cm="1">
        <f t="array" ref="AF51">1*Scene_4_PRES CHLcomp*Scene_4_PRES SENcomp*Scene_4_PRES CHLphoenix*Scene_4_PRES SENphoenix*Scene_4_PRES PHXphoenix</f>
        <v>1</v>
      </c>
      <c r="AG51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1">
        <f>Table3Stakeholders[[#This Row],[US Senator]]*Table3Stakeholders[[#This Row],[SEN Scene Impact]]</f>
        <v>0.95</v>
      </c>
      <c r="AI51" cm="1">
        <f t="array" ref="AI51">1*Scene_4_SEN CHLcomp*Scene_4_SEN SENcomp*Scene_4_SEN CHLphoenix*Scene_4_SEN SENphoenix*Scene_4_SEN PHXphoenix</f>
        <v>1</v>
      </c>
      <c r="AJ51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0.79166666666666663</v>
      </c>
    </row>
    <row r="52" spans="1:38" x14ac:dyDescent="0.35">
      <c r="A52" t="str">
        <f>Table3Stakeholders[[#This Row],[Name ]]</f>
        <v>Hassayampa Village</v>
      </c>
      <c r="B52" t="str">
        <f>Table3Stakeholders[[#This Row],[Type]]</f>
        <v>Company - Housing Dev</v>
      </c>
      <c r="C52" t="str">
        <f>Table3Stakeholders[[#This Row],[Code]]</f>
        <v>H3</v>
      </c>
      <c r="D52" t="str">
        <f>Table3Stakeholders[[#This Row],[County]]</f>
        <v>Maricopa</v>
      </c>
      <c r="E52" t="str">
        <f>Table3Stakeholders[[#This Row],[City]]</f>
        <v>Goodyear</v>
      </c>
      <c r="F52" t="str">
        <f>Table3Stakeholders[[#This Row],[Leg District]]</f>
        <v>Yes</v>
      </c>
      <c r="G52">
        <f>Table3Stakeholders[[#This Row],[Acre-Feet Have]]</f>
        <v>0</v>
      </c>
      <c r="H52">
        <f>Table3Stakeholders[[#This Row],[Acre-Feet Demand]]</f>
        <v>3</v>
      </c>
      <c r="I52">
        <f>Table3Stakeholders[[#This Row],[Water Rights]]</f>
        <v>0</v>
      </c>
      <c r="J52" t="str">
        <f>Table3Stakeholders[[#This Row],[Water Restriction?]]</f>
        <v>No</v>
      </c>
      <c r="K52" t="str">
        <f>Table3Stakeholders[[#This Row],[Water Price]]</f>
        <v>Central AZ</v>
      </c>
      <c r="L52">
        <f>Table3Stakeholders[[#This Row],[Cut 1]]</f>
        <v>0</v>
      </c>
      <c r="M52">
        <f>Table3Stakeholders[[#This Row],[Cut 2]]</f>
        <v>0</v>
      </c>
      <c r="N52">
        <f>Table3Stakeholders[[#This Row],[Political Weight]]</f>
        <v>1.1000000000000001</v>
      </c>
      <c r="O52" t="str">
        <f>Table3Stakeholders[[#This Row],[Political Party]]</f>
        <v>Independent</v>
      </c>
      <c r="P52">
        <f>Table3Stakeholders[[#This Row],[Farm Tax Scene Impact]]*Table3Stakeholders[[#This Row],[Farm Tax]]</f>
        <v>0.4</v>
      </c>
      <c r="Q52" cm="1">
        <f t="array" ref="Q52">1*Scene_4_FARMTAX CHLcomp*Scene_4_FARMTAX SENcomp*Scene_4_FARMTAX CHLdistrict*Scene_4_FARMTAX SENdistrict*Scene_4_FARMTAX PRESdistrict</f>
        <v>1</v>
      </c>
      <c r="R52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0.36363636363636365</v>
      </c>
      <c r="S52">
        <f>Table3Stakeholders[[#This Row],[Corporate Tax]]*Table3Stakeholders[[#This Row],[Corporate Tax Scene Impact]]</f>
        <v>1.3</v>
      </c>
      <c r="T52" cm="1">
        <f t="array" ref="T52">1*Scene_4_CORPTAX CHLcomp*Scene_4_CORPTAX SENcomp*Scene_4_CORPTAX CHLdistrict*Scene_4_CORPTAX SENdistrict*Scene_4_CORPTAX PRESdistrict</f>
        <v>1</v>
      </c>
      <c r="U52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52">
        <f>Table3Stakeholders[[#This Row],[Water Law]]*Table3Stakeholders[[#This Row],[Water Law Scene Impact]]</f>
        <v>1.5</v>
      </c>
      <c r="W52" cm="1">
        <f t="array" ref="W52">1*Scene_4_WATERLAW CHLcomp*Scene_4_WATERLAW SENcomp*Scene_4_WATERLAW CHLdistrict*Scene_4_WATERLAW SENdistrict*Scene_4_WATERLAW PRESdistrict</f>
        <v>1</v>
      </c>
      <c r="X52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1.6500000000000001</v>
      </c>
      <c r="Y52">
        <f>Table3Stakeholders[[#This Row],[PHX Mayor]]*Table3Stakeholders[[#This Row],[PHXMayor Scene Impact]]</f>
        <v>0</v>
      </c>
      <c r="Z52" cm="1">
        <f t="array" ref="Z52">1*Scene_4_PHX CHLcomp*Scene_4_PHX SENcomp*Scene_4_PHX CHLdistrict*Scene_4_PHX SENdistrict*Scene_4_PHX PRESdistrict</f>
        <v>1</v>
      </c>
      <c r="AA52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2">
        <f>Table3Stakeholders[[#This Row],[CH Mayor]]*Table3Stakeholders[[#This Row],[CH Mayor Scene Impact]]</f>
        <v>0</v>
      </c>
      <c r="AC52" cm="1">
        <f t="array" ref="AC52">1*Scene_4_CH CHLcomp*Scene_4_CH SENcomp*Scene_4_CH CHLdistrict*Scene_4_CH SENdistrict*Scene_4_CH PRESdistrict</f>
        <v>1</v>
      </c>
      <c r="AD52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2">
        <f>Table3Stakeholders[[#This Row],[Pres Senate]]*Table3Stakeholders[[#This Row],[PRES Scene Impact]]</f>
        <v>1.0449999999999999</v>
      </c>
      <c r="AF52" cm="1">
        <f t="array" ref="AF52">1*Scene_4_PRES CHLcomp*Scene_4_PRES SENcomp*Scene_4_PRES CHLdistrict*Scene_4_PRES SENdistrict*Scene_4_PRES PRESdistrict</f>
        <v>1</v>
      </c>
      <c r="AG52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1.1495</v>
      </c>
      <c r="AH52">
        <f>Table3Stakeholders[[#This Row],[US Senator]]*Table3Stakeholders[[#This Row],[SEN Scene Impact]]</f>
        <v>0.85499999999999998</v>
      </c>
      <c r="AI52" cm="1">
        <f t="array" ref="AI52">1*Scene_4_SEN CHLcomp*Scene_4_SEN SENcomp*Scene_4_SEN CHLdistrict*Scene_4_SEN SENdistrict*Scene_4_SEN PRESdistrict</f>
        <v>1</v>
      </c>
      <c r="AJ52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0.77727272727272723</v>
      </c>
    </row>
    <row r="53" spans="1:38" x14ac:dyDescent="0.35">
      <c r="A53" t="str">
        <f>Table3Stakeholders[[#This Row],[Name ]]</f>
        <v>Saguaro Heights</v>
      </c>
      <c r="B53" t="str">
        <f>Table3Stakeholders[[#This Row],[Type]]</f>
        <v>Company - Housing Dev</v>
      </c>
      <c r="C53" t="str">
        <f>Table3Stakeholders[[#This Row],[Code]]</f>
        <v>H4</v>
      </c>
      <c r="D53" t="str">
        <f>Table3Stakeholders[[#This Row],[County]]</f>
        <v>Pinal</v>
      </c>
      <c r="E53" t="str">
        <f>Table3Stakeholders[[#This Row],[City]]</f>
        <v>Casa Grande</v>
      </c>
      <c r="F53">
        <f>Table3Stakeholders[[#This Row],[Leg District]]</f>
        <v>0</v>
      </c>
      <c r="G53">
        <f>Table3Stakeholders[[#This Row],[Acre-Feet Have]]</f>
        <v>3</v>
      </c>
      <c r="H53">
        <f>Table3Stakeholders[[#This Row],[Acre-Feet Demand]]</f>
        <v>0</v>
      </c>
      <c r="I53" t="str">
        <f>Table3Stakeholders[[#This Row],[Water Rights]]</f>
        <v>Medium</v>
      </c>
      <c r="J53" t="str">
        <f>Table3Stakeholders[[#This Row],[Water Restriction?]]</f>
        <v>No</v>
      </c>
      <c r="K53">
        <f>Table3Stakeholders[[#This Row],[Water Price]]</f>
        <v>300</v>
      </c>
      <c r="L53">
        <f>Table3Stakeholders[[#This Row],[Cut 1]]</f>
        <v>0</v>
      </c>
      <c r="M53">
        <f>Table3Stakeholders[[#This Row],[Cut 2]]</f>
        <v>0</v>
      </c>
      <c r="N53">
        <f>Table3Stakeholders[[#This Row],[Political Weight]]</f>
        <v>1.2</v>
      </c>
      <c r="O53" t="str">
        <f>Table3Stakeholders[[#This Row],[Political Party]]</f>
        <v>Republican</v>
      </c>
      <c r="P53">
        <f>Table3Stakeholders[[#This Row],[Farm Tax Scene Impact]]*Table3Stakeholders[[#This Row],[Farm Tax]]</f>
        <v>0.4</v>
      </c>
      <c r="Q53" cm="1">
        <f t="array" ref="Q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FARMTAX CHLcomp*Scene_4_FARMTAX SENcomp*Scene_4_FARMTAX CHLrepublicans*Scene_4_FARMTAX CHrepublicans*Scene_4_FARMTAX PErepublicans*Scene_4_FARMTAX PRESrepublicans*Scene_4_FARMTAX Rep_Political_Blowback</f>
        <v>1</v>
      </c>
      <c r="R53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0.33333333333333337</v>
      </c>
      <c r="S53">
        <f>Table3Stakeholders[[#This Row],[Corporate Tax]]*Table3Stakeholders[[#This Row],[Corporate Tax Scene Impact]]</f>
        <v>1.3</v>
      </c>
      <c r="T53" cm="1">
        <f t="array" ref="T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CORPTAX CHLcomp*Scene_4_CORPTAX SENcomp*Scene_4_CORPTAX CHLrepublicans*Scene_4_CORPTAX CHrepublicans*Scene_4_CORPTAX PErepublicans*Scene_4_CORPTAX PRESrepublicans*Scene_4_CORPTAX Rep_Political_Blowback</f>
        <v>1</v>
      </c>
      <c r="U53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1.56</v>
      </c>
      <c r="V53">
        <f>Table3Stakeholders[[#This Row],[Water Law]]*Table3Stakeholders[[#This Row],[Water Law Scene Impact]]</f>
        <v>1.4</v>
      </c>
      <c r="W53" cm="1">
        <f t="array" ref="W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WATERLAW CHLcomp*Scene_4_WATERLAW SENcomp*Scene_4_WATERLAW CHLrepublicans*Scene_4_WATERLAW CHrepublicans*Scene_4_WATERLAW PErepublicans*Scene_4_WATERLAW PRESrepublicans*Scene_4_WATERLAW Rep_Political_Blowback</f>
        <v>1</v>
      </c>
      <c r="X53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1.68</v>
      </c>
      <c r="Y53">
        <f>Table3Stakeholders[[#This Row],[PHX Mayor]]*Table3Stakeholders[[#This Row],[PHXMayor Scene Impact]]</f>
        <v>0</v>
      </c>
      <c r="Z53" cm="1">
        <f t="array" ref="Z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PHX CHLcomp*Scene_4_PHX SENcomp*Scene_4_PHX CHLrepublicans*Scene_4_PHX CHrepublicans*Scene_4_PHX PErepublicans*Scene_4_PHX PRESrepublicans*Scene_4_PHX Rep_Political_Blowback</f>
        <v>1</v>
      </c>
      <c r="AA53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3">
        <f>Table3Stakeholders[[#This Row],[CH Mayor]]*Table3Stakeholders[[#This Row],[CH Mayor Scene Impact]]</f>
        <v>0</v>
      </c>
      <c r="AC53" cm="1">
        <f t="array" ref="AC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CH CHLcomp*Scene_4_CH SENcomp*Scene_4_CH CHLrepublicans*Scene_4_CH CHrepublicans*Scene_4_CH PErepublicans*Scene_4_CH PRESrepublicans*Scene_4_CH Rep_Political_Blowback</f>
        <v>1</v>
      </c>
      <c r="AD53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3">
        <f>Table3Stakeholders[[#This Row],[Pres Senate]]*Table3Stakeholders[[#This Row],[PRES Scene Impact]]</f>
        <v>0</v>
      </c>
      <c r="AF53" cm="1">
        <f t="array" ref="AF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PRES CHLcomp*Scene_4_PRES SENcomp*Scene_4_PRES CHLrepublicans*Scene_4_PRES CHrepublicans*Scene_4_PRES PErepublicans*Scene_4_PRES PRESrepublicans*Scene_4_PRES Rep_Political_Blowback</f>
        <v>1</v>
      </c>
      <c r="AG53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3">
        <f>Table3Stakeholders[[#This Row],[US Senator]]*Table3Stakeholders[[#This Row],[SEN Scene Impact]]</f>
        <v>0.76</v>
      </c>
      <c r="AI53" cm="1">
        <f t="array" ref="AI53">1*IF(Seller41="H4",0,1)*IF(Seller42="H4",0,1)*IF(Seller43="H4",0,1)*IF(Seller44="H4",0,1)*IF(Seller45="H4",0,1)*IF(Seller46="H4",0,1)*IF(Seller47="H4",0,1)*IF(Seller48="H4",0,1)*IF(Seller49="H4",0,1)*IF(Seller410="H4",0,1)*IF(Seller411="H4",0,1)*IF(Seller412="H4",0,1)*IF(Seller413="H4",0,1)*IF(Seller414="H4",0,1)*IF(Seller415="H4",0,1)*IF(Seller416="H4",0,1)*Scene_4_SEN CHLcomp*Scene_4_SEN SENcomp*Scene_4_SEN CHLrepublicans*Scene_4_SEN CHrepublicans*Scene_4_SEN PErepublicans*Scene_4_SEN PRESrepublicans*Scene_4_SEN Rep_Political_Blowback</f>
        <v>1</v>
      </c>
      <c r="AJ53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0.63333333333333341</v>
      </c>
    </row>
    <row r="54" spans="1:38" x14ac:dyDescent="0.35">
      <c r="A54" t="str">
        <f>Table3Stakeholders[[#This Row],[Name ]]</f>
        <v>Phoenix Highrises</v>
      </c>
      <c r="B54" t="str">
        <f>Table3Stakeholders[[#This Row],[Type]]</f>
        <v>Company - Housing Dev</v>
      </c>
      <c r="C54" t="str">
        <f>Table3Stakeholders[[#This Row],[Code]]</f>
        <v>H5</v>
      </c>
      <c r="D54" t="str">
        <f>Table3Stakeholders[[#This Row],[County]]</f>
        <v>Maricopa</v>
      </c>
      <c r="E54" t="str">
        <f>Table3Stakeholders[[#This Row],[City]]</f>
        <v>Phoenix</v>
      </c>
      <c r="F54">
        <f>Table3Stakeholders[[#This Row],[Leg District]]</f>
        <v>0</v>
      </c>
      <c r="G54">
        <f>Table3Stakeholders[[#This Row],[Acre-Feet Have]]</f>
        <v>0</v>
      </c>
      <c r="H54">
        <f>Table3Stakeholders[[#This Row],[Acre-Feet Demand]]</f>
        <v>3</v>
      </c>
      <c r="I54">
        <f>Table3Stakeholders[[#This Row],[Water Rights]]</f>
        <v>0</v>
      </c>
      <c r="J54" t="str">
        <f>Table3Stakeholders[[#This Row],[Water Restriction?]]</f>
        <v>No</v>
      </c>
      <c r="K54" t="str">
        <f>Table3Stakeholders[[#This Row],[Water Price]]</f>
        <v>Central AZ</v>
      </c>
      <c r="L54">
        <f>Table3Stakeholders[[#This Row],[Cut 1]]</f>
        <v>0</v>
      </c>
      <c r="M54">
        <f>Table3Stakeholders[[#This Row],[Cut 2]]</f>
        <v>0</v>
      </c>
      <c r="N54">
        <f>Table3Stakeholders[[#This Row],[Political Weight]]</f>
        <v>1.2</v>
      </c>
      <c r="O54" t="str">
        <f>Table3Stakeholders[[#This Row],[Political Party]]</f>
        <v>Democrat</v>
      </c>
      <c r="P54">
        <f>Table3Stakeholders[[#This Row],[Farm Tax Scene Impact]]*Table3Stakeholders[[#This Row],[Farm Tax]]</f>
        <v>0.4</v>
      </c>
      <c r="Q54" cm="1">
        <f t="array" ref="Q54">1*Scene_4_FARMTAX CHLcomp*Scene_4_FARMTAX SENcomp*Scene_4_FARMTAX CHLphoenix*Scene_4_FARMTAX SENphoenix*Scene_4_FARMTAX PHXphoenix*Scene_4_FARMTAX PHXdemocrats*Scene_4_FARMTAX SENdemocrats*Scene_4_FARMTAX Dem_Political_Blowback</f>
        <v>1</v>
      </c>
      <c r="R54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0.33333333333333337</v>
      </c>
      <c r="S54">
        <f>Table3Stakeholders[[#This Row],[Corporate Tax]]*Table3Stakeholders[[#This Row],[Corporate Tax Scene Impact]]</f>
        <v>1.3</v>
      </c>
      <c r="T54" cm="1">
        <f t="array" ref="T54">1*Scene_4_CORPTAX CHLcomp*Scene_4_CORPTAX SENcomp*Scene_4_CORPTAX CHLphoenix*Scene_4_CORPTAX SENphoenix*Scene_4_CORPTAX PHXphoenix*Scene_4_CORPTAX PHXdemocrats*Scene_4_CORPTAX SENdemocrats*Scene_4_CORPTAX Dem_Political_Blowback</f>
        <v>1</v>
      </c>
      <c r="U54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1.56</v>
      </c>
      <c r="V54">
        <f>Table3Stakeholders[[#This Row],[Water Law]]*Table3Stakeholders[[#This Row],[Water Law Scene Impact]]</f>
        <v>1.4</v>
      </c>
      <c r="W54" cm="1">
        <f t="array" ref="W54">1*Scene_4_WATERLAW CHLcomp*Scene_4_WATERLAW SENcomp*Scene_4_WATERLAW CHLphoenix*Scene_4_WATERLAW SENphoenix*Scene_4_WATERLAW PHXphoenix*Scene_4_WATERLAW PHXdemocrats*Scene_4_WATERLAW SENdemocrats*Scene_4_WATERLAW Dem_Political_Blowback</f>
        <v>1</v>
      </c>
      <c r="X54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1.68</v>
      </c>
      <c r="Y54">
        <f>Table3Stakeholders[[#This Row],[PHX Mayor]]*Table3Stakeholders[[#This Row],[PHXMayor Scene Impact]]</f>
        <v>1.1000000000000001</v>
      </c>
      <c r="Z54" cm="1">
        <f t="array" ref="Z54">1*Scene_4_PHX CHLcomp*Scene_4_PHX SENcomp*Scene_4_PHX CHLphoenix*Scene_4_PHX SENphoenix*Scene_4_PHX PHXphoenix*Scene_4_PHX PHXdemocrats*Scene_4_PHX SENdemocrats*Scene_4_PHX Dem_Political_Blowback*IF(AND(Seller41="PHX",Buyer41="h5"),1.1,1)*IF(AND(Seller42="PHX",Buyer42="h5"),1.1,1)*IF(AND(Seller43="PHX",Buyer43="h5"),1.1,1)*IF(AND(Seller44="PHX",Buyer44="h5"),1.1,1)*IF(AND(Seller45="PHX",Buyer45="h5"),1.1,1)*IF(AND(Seller46="PHX",Buyer46="h5"),1.1,1)*IF(AND(Seller47="PHX",Buyer47="h5"),1.1,1)*IF(AND(Seller48="PHX",Buyer48="h5"),1.1,1)*IF(AND(Seller49="PHX",Buyer49="h5"),1.1,1)*IF(AND(Seller410="PHX",Buyer410="h5"),1.1,1)*IF(AND(Seller411="PHX",Buyer411="h5"),1.1,1)*IF(AND(Seller412="PHX",Buyer412="h5"),1.1,1)*IF(AND(Seller413="PHX",Buyer413="h5"),1.1,1)*IF(AND(Seller414="PHX",Buyer414="h5"),1.1,1)*IF(AND(Seller415="PHX",Buyer415="h5"),1.1,1)*IF(AND(Seller416="PHX",Buyer416="h5"),1.1,1)</f>
        <v>1</v>
      </c>
      <c r="AA54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1.32</v>
      </c>
      <c r="AB54">
        <f>Table3Stakeholders[[#This Row],[CH Mayor]]*Table3Stakeholders[[#This Row],[CH Mayor Scene Impact]]</f>
        <v>0</v>
      </c>
      <c r="AC54" cm="1">
        <f t="array" ref="AC54">1*Scene_4_CH CHLcomp*Scene_4_CH SENcomp*Scene_4_CH CHLphoenix*Scene_4_CH SENphoenix*Scene_4_CH PHXphoenix*Scene_4_CH PHXdemocrats*Scene_4_CH SENdemocrats*Scene_4_CH Dem_Political_Blowback</f>
        <v>1</v>
      </c>
      <c r="AD54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4">
        <f>Table3Stakeholders[[#This Row],[Pres Senate]]*Table3Stakeholders[[#This Row],[PRES Scene Impact]]</f>
        <v>0</v>
      </c>
      <c r="AF54" cm="1">
        <f t="array" ref="AF54">1*Scene_4_PRES CHLcomp*Scene_4_PRES SENcomp*Scene_4_PRES CHLphoenix*Scene_4_PRES SENphoenix*Scene_4_PRES PHXphoenix*Scene_4_PRES PHXdemocrats*Scene_4_PRES SENdemocrats*Scene_4_PRES Dem_Political_Blowback</f>
        <v>1</v>
      </c>
      <c r="AG54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4">
        <f>Table3Stakeholders[[#This Row],[US Senator]]*Table3Stakeholders[[#This Row],[SEN Scene Impact]]</f>
        <v>1.3</v>
      </c>
      <c r="AI54" cm="1">
        <f t="array" ref="AI54">1*Scene_4_SEN CHLcomp*Scene_4_SEN SENcomp*Scene_4_SEN CHLphoenix*Scene_4_SEN SENphoenix*Scene_4_SEN PHXphoenix*Scene_4_SEN PHXdemocrats*Scene_4_SEN SENdemocrats*Scene_4_SEN Dem_Political_Blowback</f>
        <v>1</v>
      </c>
      <c r="AJ54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1.56</v>
      </c>
    </row>
    <row r="55" spans="1:38" x14ac:dyDescent="0.35">
      <c r="A55" t="str">
        <f>Table3Stakeholders[[#This Row],[Name ]]</f>
        <v>The Scene</v>
      </c>
      <c r="B55" t="str">
        <f>Table3Stakeholders[[#This Row],[Type]]</f>
        <v>Company - Housing Dev</v>
      </c>
      <c r="C55" t="str">
        <f>Table3Stakeholders[[#This Row],[Code]]</f>
        <v>H6</v>
      </c>
      <c r="D55" t="str">
        <f>Table3Stakeholders[[#This Row],[County]]</f>
        <v>Maricopa</v>
      </c>
      <c r="E55" t="str">
        <f>Table3Stakeholders[[#This Row],[City]]</f>
        <v>Chandler</v>
      </c>
      <c r="F55">
        <f>Table3Stakeholders[[#This Row],[Leg District]]</f>
        <v>0</v>
      </c>
      <c r="G55">
        <f>Table3Stakeholders[[#This Row],[Acre-Feet Have]]</f>
        <v>0</v>
      </c>
      <c r="H55">
        <f>Table3Stakeholders[[#This Row],[Acre-Feet Demand]]</f>
        <v>2</v>
      </c>
      <c r="I55">
        <f>Table3Stakeholders[[#This Row],[Water Rights]]</f>
        <v>0</v>
      </c>
      <c r="J55" t="str">
        <f>Table3Stakeholders[[#This Row],[Water Restriction?]]</f>
        <v>No</v>
      </c>
      <c r="K55" t="str">
        <f>Table3Stakeholders[[#This Row],[Water Price]]</f>
        <v>Central AZ</v>
      </c>
      <c r="L55">
        <f>Table3Stakeholders[[#This Row],[Cut 1]]</f>
        <v>0</v>
      </c>
      <c r="M55">
        <f>Table3Stakeholders[[#This Row],[Cut 2]]</f>
        <v>0</v>
      </c>
      <c r="N55">
        <f>Table3Stakeholders[[#This Row],[Political Weight]]</f>
        <v>1.2</v>
      </c>
      <c r="O55" t="str">
        <f>Table3Stakeholders[[#This Row],[Political Party]]</f>
        <v>Democrat</v>
      </c>
      <c r="P55">
        <f>Table3Stakeholders[[#This Row],[Farm Tax Scene Impact]]*Table3Stakeholders[[#This Row],[Farm Tax]]</f>
        <v>0.4</v>
      </c>
      <c r="Q55" cm="1">
        <f t="array" ref="Q55">1*Scene_4_FARMTAX CHLcomp*Scene_4_FARMTAX SENcomp*Scene_4_FARMTAX CHLchandler*Scene_4_FARMTAX SENchandler*Scene_4_FARMTAX CHchandler*Scene_4_FARMTAX PHXdemocrats*Scene_4_FARMTAX SENdemocrats*Scene_4_FARMTAX Dem_Political_Blowback</f>
        <v>1</v>
      </c>
      <c r="R55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0.33333333333333337</v>
      </c>
      <c r="S55">
        <f>Table3Stakeholders[[#This Row],[Corporate Tax]]*Table3Stakeholders[[#This Row],[Corporate Tax Scene Impact]]</f>
        <v>1.3</v>
      </c>
      <c r="T55" cm="1">
        <f t="array" ref="T55">1*Scene_4_CORPTAX CHLcomp*Scene_4_CORPTAX SENcomp*Scene_4_CORPTAX CHLchandler*Scene_4_CORPTAX SENchandler*Scene_4_CORPTAX CHchandler*Scene_4_CORPTAX PHXdemocrats*Scene_4_CORPTAX SENdemocrats*Scene_4_CORPTAX Dem_Political_Blowback</f>
        <v>1</v>
      </c>
      <c r="U55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1.56</v>
      </c>
      <c r="V55">
        <f>Table3Stakeholders[[#This Row],[Water Law]]*Table3Stakeholders[[#This Row],[Water Law Scene Impact]]</f>
        <v>1.2</v>
      </c>
      <c r="W55" cm="1">
        <f t="array" ref="W55">1*Scene_4_WATERLAW CHLcomp*Scene_4_WATERLAW SENcomp*Scene_4_WATERLAW CHLchandler*Scene_4_WATERLAW SENchandler*Scene_4_WATERLAW CHchandler*Scene_4_WATERLAW PHXdemocrats*Scene_4_WATERLAW SENdemocrats*Scene_4_WATERLAW Dem_Political_Blowback</f>
        <v>1</v>
      </c>
      <c r="X55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1.44</v>
      </c>
      <c r="Y55">
        <f>Table3Stakeholders[[#This Row],[PHX Mayor]]*Table3Stakeholders[[#This Row],[PHXMayor Scene Impact]]</f>
        <v>0</v>
      </c>
      <c r="Z55" cm="1">
        <f t="array" ref="Z55">1*Scene_4_PHX CHLcomp*Scene_4_PHX SENcomp*Scene_4_PHX CHLchandler*Scene_4_PHX SENchandler*Scene_4_PHX CHchandler*Scene_4_PHX PHXdemocrats*Scene_4_PHX SENdemocrats*Scene_4_PHX Dem_Political_Blowback</f>
        <v>1</v>
      </c>
      <c r="AA55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5">
        <f>Table3Stakeholders[[#This Row],[CH Mayor]]*Table3Stakeholders[[#This Row],[CH Mayor Scene Impact]]</f>
        <v>0.66499999999999992</v>
      </c>
      <c r="AC55" cm="1">
        <f t="array" ref="AC55">1*Scene_4_CH CHLcomp*Scene_4_CH SENcomp*Scene_4_CH CHLchandler*Scene_4_CH SENchandler*Scene_4_CH CHchandler*Scene_4_CH PHXdemocrats*Scene_4_CH SENdemocrats*Scene_4_CH Dem_Political_Blowback*IF(AND(Seller41="CH",Buyer41="h6"),1.1,1)*IF(AND(Seller42="CH",Buyer42="h6"),1.1,1)*IF(AND(Seller43="CH",Buyer43="h6"),1.1,1)*IF(AND(Seller44="CH",Buyer44="h6"),1.1,1)*IF(AND(Seller45="CH",Buyer45="h6"),1.1,1)*IF(AND(Seller46="CH",Buyer46="h6"),1.1,1)*IF(AND(Seller47="CH",Buyer47="h6"),1.1,1)*IF(AND(Seller48="CH",Buyer48="h6"),1.1,1)*IF(AND(Seller49="CH",Buyer49="h6"),1.1,1)*IF(AND(Seller410="CH",Buyer410="h6"),1.1,1)*IF(AND(Seller411="CH",Buyer411="h6"),1.1,1)*IF(AND(Seller412="CH",Buyer412="h6"),1.1,1)*IF(AND(Seller413="CH",Buyer413="h6"),1.1,1)*IF(AND(Seller414="CH",Buyer414="h6"),1.1,1)*IF(AND(Seller415="CH",Buyer415="h6"),1.1,1)*IF(AND(Seller416="CH",Buyer416="h6"),1.1,1)</f>
        <v>1</v>
      </c>
      <c r="AD55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0.55416666666666659</v>
      </c>
      <c r="AE55">
        <f>Table3Stakeholders[[#This Row],[Pres Senate]]*Table3Stakeholders[[#This Row],[PRES Scene Impact]]</f>
        <v>0</v>
      </c>
      <c r="AF55" cm="1">
        <f t="array" ref="AF55">1*Scene_4_PRES CHLcomp*Scene_4_PRES SENcomp*Scene_4_PRES CHLchandler*Scene_4_PRES SENchandler*Scene_4_PRES CHchandler*Scene_4_PRES PHXdemocrats*Scene_4_PRES SENdemocrats*Scene_4_PRES Dem_Political_Blowback</f>
        <v>1</v>
      </c>
      <c r="AG55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5">
        <f>Table3Stakeholders[[#This Row],[US Senator]]*Table3Stakeholders[[#This Row],[SEN Scene Impact]]</f>
        <v>1.4</v>
      </c>
      <c r="AI55" cm="1">
        <f t="array" ref="AI55">1*Scene_4_SEN CHLcomp*Scene_4_SEN SENcomp*Scene_4_SEN CHLchandler*Scene_4_SEN SENchandler*Scene_4_SEN CHchandler*Scene_4_SEN PHXdemocrats*Scene_4_SEN SENdemocrats*Scene_4_SEN Dem_Political_Blowback</f>
        <v>1</v>
      </c>
      <c r="AJ55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1.68</v>
      </c>
    </row>
    <row r="56" spans="1:38" x14ac:dyDescent="0.35">
      <c r="A56" t="str">
        <f>Table3Stakeholders[[#This Row],[Name ]]</f>
        <v>303 Corridor</v>
      </c>
      <c r="B56" t="str">
        <f>Table3Stakeholders[[#This Row],[Type]]</f>
        <v>Company - Housing Dev</v>
      </c>
      <c r="C56" t="str">
        <f>Table3Stakeholders[[#This Row],[Code]]</f>
        <v>H7</v>
      </c>
      <c r="D56" t="str">
        <f>Table3Stakeholders[[#This Row],[County]]</f>
        <v>Maricopa</v>
      </c>
      <c r="E56" t="str">
        <f>Table3Stakeholders[[#This Row],[City]]</f>
        <v>Peoria</v>
      </c>
      <c r="F56">
        <f>Table3Stakeholders[[#This Row],[Leg District]]</f>
        <v>0</v>
      </c>
      <c r="G56">
        <f>Table3Stakeholders[[#This Row],[Acre-Feet Have]]</f>
        <v>0</v>
      </c>
      <c r="H56">
        <f>Table3Stakeholders[[#This Row],[Acre-Feet Demand]]</f>
        <v>3</v>
      </c>
      <c r="I56">
        <f>Table3Stakeholders[[#This Row],[Water Rights]]</f>
        <v>0</v>
      </c>
      <c r="J56" t="str">
        <f>Table3Stakeholders[[#This Row],[Water Restriction?]]</f>
        <v>No</v>
      </c>
      <c r="K56" t="str">
        <f>Table3Stakeholders[[#This Row],[Water Price]]</f>
        <v>Central AZ</v>
      </c>
      <c r="L56">
        <f>Table3Stakeholders[[#This Row],[Cut 1]]</f>
        <v>0</v>
      </c>
      <c r="M56">
        <f>Table3Stakeholders[[#This Row],[Cut 2]]</f>
        <v>0</v>
      </c>
      <c r="N56">
        <f>Table3Stakeholders[[#This Row],[Political Weight]]</f>
        <v>1.1000000000000001</v>
      </c>
      <c r="O56" t="str">
        <f>Table3Stakeholders[[#This Row],[Political Party]]</f>
        <v>Republican</v>
      </c>
      <c r="P56">
        <f>Table3Stakeholders[[#This Row],[Farm Tax Scene Impact]]*Table3Stakeholders[[#This Row],[Farm Tax]]</f>
        <v>0</v>
      </c>
      <c r="Q56" cm="1">
        <f t="array" ref="Q56">1*Scene_4_FARMTAX CHLcomp*Scene_4_FARMTAX SENcomp*Scene_4_FARMTAX CHLpeoria*Scene_4_FARMTAX SENpeoria*Scene_4_FARMTAX PEpeoria*Scene_4_FARMTAX CHLrepublicans*Scene_4_FARMTAX CHrepublicans*Scene_4_FARMTAX PErepublicans*Scene_4_FARMTAX PRESrepublicans*Scene_4_FARMTAX Rep_Political_Blowback</f>
        <v>1</v>
      </c>
      <c r="R56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</v>
      </c>
      <c r="S56">
        <f>Table3Stakeholders[[#This Row],[Corporate Tax]]*Table3Stakeholders[[#This Row],[Corporate Tax Scene Impact]]</f>
        <v>0.9</v>
      </c>
      <c r="T56" cm="1">
        <f t="array" ref="T56">1*Scene_4_CORPTAX CHLcomp*Scene_4_CORPTAX SENcomp*Scene_4_CORPTAX CHLpeoria*Scene_4_CORPTAX SENpeoria*Scene_4_CORPTAX PEpeoria*Scene_4_CORPTAX CHLrepublicans*Scene_4_CORPTAX CHrepublicans*Scene_4_CORPTAX PErepublicans*Scene_4_CORPTAX PRESrepublicans*Scene_4_CORPTAX Rep_Political_Blowback</f>
        <v>1</v>
      </c>
      <c r="U56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0.81818181818181812</v>
      </c>
      <c r="V56">
        <f>Table3Stakeholders[[#This Row],[Water Law]]*Table3Stakeholders[[#This Row],[Water Law Scene Impact]]</f>
        <v>1.4</v>
      </c>
      <c r="W56" cm="1">
        <f t="array" ref="W56">1*Scene_4_WATERLAW CHLcomp*Scene_4_WATERLAW SENcomp*Scene_4_WATERLAW CHLpeoria*Scene_4_WATERLAW SENpeoria*Scene_4_WATERLAW PEpeoria*Scene_4_WATERLAW CHLrepublicans*Scene_4_WATERLAW CHrepublicans*Scene_4_WATERLAW PErepublicans*Scene_4_WATERLAW PRESrepublicans*Scene_4_WATERLAW Rep_Political_Blowback</f>
        <v>1</v>
      </c>
      <c r="X56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1.54</v>
      </c>
      <c r="Y56">
        <f>Table3Stakeholders[[#This Row],[PHX Mayor]]*Table3Stakeholders[[#This Row],[PHXMayor Scene Impact]]</f>
        <v>0</v>
      </c>
      <c r="Z56" cm="1">
        <f t="array" ref="Z56">1*Scene_4_PHX CHLcomp*Scene_4_PHX SENcomp*Scene_4_PHX CHLpeoria*Scene_4_PHX SENpeoria*Scene_4_PHX PEpeoria*Scene_4_PHX CHLrepublicans*Scene_4_PHX CHrepublicans*Scene_4_PHX PErepublicans*Scene_4_PHX PRESrepublicans*Scene_4_PHX Rep_Political_Blowback</f>
        <v>1</v>
      </c>
      <c r="AA56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6">
        <f>Table3Stakeholders[[#This Row],[CH Mayor]]*Table3Stakeholders[[#This Row],[CH Mayor Scene Impact]]</f>
        <v>0</v>
      </c>
      <c r="AC56" cm="1">
        <f t="array" ref="AC56">1*Scene_4_CH CHLcomp*Scene_4_CH SENcomp*Scene_4_CH CHLpeoria*Scene_4_CH SENpeoria*Scene_4_CH PEpeoria*Scene_4_CH CHLrepublicans*Scene_4_CH CHrepublicans*Scene_4_CH PErepublicans*Scene_4_CH PRESrepublicans*Scene_4_CH Rep_Political_Blowback</f>
        <v>1</v>
      </c>
      <c r="AD56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6">
        <f>Table3Stakeholders[[#This Row],[Pres Senate]]*Table3Stakeholders[[#This Row],[PRES Scene Impact]]</f>
        <v>0</v>
      </c>
      <c r="AF56" cm="1">
        <f t="array" ref="AF56">1*Scene_4_PRES CHLcomp*Scene_4_PRES SENcomp*Scene_4_PRES CHLpeoria*Scene_4_PRES SENpeoria*Scene_4_PRES PEpeoria*Scene_4_PRES CHLrepublicans*Scene_4_PRES CHrepublicans*Scene_4_PRES PErepublicans*Scene_4_PRES PRESrepublicans*Scene_4_PRES Rep_Political_Blowback</f>
        <v>1</v>
      </c>
      <c r="AG56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6">
        <f>Table3Stakeholders[[#This Row],[US Senator]]*Table3Stakeholders[[#This Row],[SEN Scene Impact]]</f>
        <v>0.85499999999999998</v>
      </c>
      <c r="AI56" cm="1">
        <f t="array" ref="AI56">1*Scene_4_SEN CHLcomp*Scene_4_SEN SENcomp*Scene_4_SEN CHLpeoria*Scene_4_SEN SENpeoria*Scene_4_SEN PEpeoria*Scene_4_SEN CHLrepublicans*Scene_4_SEN CHrepublicans*Scene_4_SEN PErepublicans*Scene_4_SEN PRESrepublicans*Scene_4_SEN Rep_Political_Blowback</f>
        <v>1</v>
      </c>
      <c r="AJ56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0.77727272727272723</v>
      </c>
    </row>
    <row r="57" spans="1:38" x14ac:dyDescent="0.35">
      <c r="A57" t="str">
        <f>Table3Stakeholders[[#This Row],[Name ]]</f>
        <v>Lake Pleasant Escape</v>
      </c>
      <c r="B57" t="str">
        <f>Table3Stakeholders[[#This Row],[Type]]</f>
        <v>Company - Housing Dev</v>
      </c>
      <c r="C57" t="str">
        <f>Table3Stakeholders[[#This Row],[Code]]</f>
        <v>H8</v>
      </c>
      <c r="D57" t="str">
        <f>Table3Stakeholders[[#This Row],[County]]</f>
        <v>Maricopa</v>
      </c>
      <c r="E57" t="str">
        <f>Table3Stakeholders[[#This Row],[City]]</f>
        <v>Peoria</v>
      </c>
      <c r="F57">
        <f>Table3Stakeholders[[#This Row],[Leg District]]</f>
        <v>0</v>
      </c>
      <c r="G57">
        <f>Table3Stakeholders[[#This Row],[Acre-Feet Have]]</f>
        <v>0</v>
      </c>
      <c r="H57">
        <f>Table3Stakeholders[[#This Row],[Acre-Feet Demand]]</f>
        <v>5</v>
      </c>
      <c r="I57">
        <f>Table3Stakeholders[[#This Row],[Water Rights]]</f>
        <v>0</v>
      </c>
      <c r="J57" t="str">
        <f>Table3Stakeholders[[#This Row],[Water Restriction?]]</f>
        <v>No</v>
      </c>
      <c r="K57" t="str">
        <f>Table3Stakeholders[[#This Row],[Water Price]]</f>
        <v>Central AZ</v>
      </c>
      <c r="L57">
        <f>Table3Stakeholders[[#This Row],[Cut 1]]</f>
        <v>0</v>
      </c>
      <c r="M57">
        <f>Table3Stakeholders[[#This Row],[Cut 2]]</f>
        <v>0</v>
      </c>
      <c r="N57">
        <f>Table3Stakeholders[[#This Row],[Political Weight]]</f>
        <v>1.1000000000000001</v>
      </c>
      <c r="O57" t="str">
        <f>Table3Stakeholders[[#This Row],[Political Party]]</f>
        <v>Republican</v>
      </c>
      <c r="P57">
        <f>Table3Stakeholders[[#This Row],[Farm Tax Scene Impact]]*Table3Stakeholders[[#This Row],[Farm Tax]]</f>
        <v>0.95</v>
      </c>
      <c r="Q57" cm="1">
        <f t="array" ref="Q57">1*Scene_4_FARMTAX CHLcomp*Scene_4_FARMTAX SENcomp*Scene_4_FARMTAX CHLpeoria*Scene_4_FARMTAX SENpeoria*Scene_4_FARMTAX PEpeoria*Scene_4_FARMTAX CHLrepublicans*Scene_4_FARMTAX CHrepublicans*Scene_4_FARMTAX PErepublicans*Scene_4_FARMTAX PRESrepublicans*Scene_4_FARMTAX Rep_Political_Blowback</f>
        <v>1</v>
      </c>
      <c r="R57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0.86363636363636354</v>
      </c>
      <c r="S57">
        <f>Table3Stakeholders[[#This Row],[Corporate Tax]]*Table3Stakeholders[[#This Row],[Corporate Tax Scene Impact]]</f>
        <v>0</v>
      </c>
      <c r="T57" cm="1">
        <f t="array" ref="T57">1*Scene_4_CORPTAX CHLcomp*Scene_4_CORPTAX SENcomp*Scene_4_CORPTAX CHLpeoria*Scene_4_CORPTAX SENpeoria*Scene_4_CORPTAX PEpeoria*Scene_4_CORPTAX CHLrepublicans*Scene_4_CORPTAX CHrepublicans*Scene_4_CORPTAX PErepublicans*Scene_4_CORPTAX PRESrepublicans*Scene_4_CORPTAX Rep_Political_Blowback</f>
        <v>1</v>
      </c>
      <c r="U57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</v>
      </c>
      <c r="V57">
        <f>Table3Stakeholders[[#This Row],[Water Law]]*Table3Stakeholders[[#This Row],[Water Law Scene Impact]]</f>
        <v>1.4</v>
      </c>
      <c r="W57" cm="1">
        <f t="array" ref="W57">1*Scene_4_WATERLAW CHLcomp*Scene_4_WATERLAW SENcomp*Scene_4_WATERLAW CHLpeoria*Scene_4_WATERLAW SENpeoria*Scene_4_WATERLAW PEpeoria*Scene_4_WATERLAW CHLrepublicans*Scene_4_WATERLAW CHrepublicans*Scene_4_WATERLAW PErepublicans*Scene_4_WATERLAW PRESrepublicans*Scene_4_WATERLAW Rep_Political_Blowback</f>
        <v>1</v>
      </c>
      <c r="X57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1.54</v>
      </c>
      <c r="Y57">
        <f>Table3Stakeholders[[#This Row],[PHX Mayor]]*Table3Stakeholders[[#This Row],[PHXMayor Scene Impact]]</f>
        <v>0</v>
      </c>
      <c r="Z57" cm="1">
        <f t="array" ref="Z57">1*Scene_4_PHX CHLcomp*Scene_4_PHX SENcomp*Scene_4_PHX CHLpeoria*Scene_4_PHX SENpeoria*Scene_4_PHX PEpeoria*Scene_4_PHX CHLrepublicans*Scene_4_PHX CHrepublicans*Scene_4_PHX PErepublicans*Scene_4_PHX PRESrepublicans*Scene_4_PHX Rep_Political_Blowback</f>
        <v>1</v>
      </c>
      <c r="AA57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7">
        <f>Table3Stakeholders[[#This Row],[CH Mayor]]*Table3Stakeholders[[#This Row],[CH Mayor Scene Impact]]</f>
        <v>0</v>
      </c>
      <c r="AC57" cm="1">
        <f t="array" ref="AC57">1*Scene_4_CH CHLcomp*Scene_4_CH SENcomp*Scene_4_CH CHLpeoria*Scene_4_CH SENpeoria*Scene_4_CH PEpeoria*Scene_4_CH CHLrepublicans*Scene_4_CH CHrepublicans*Scene_4_CH PErepublicans*Scene_4_CH PRESrepublicans*Scene_4_CH Rep_Political_Blowback</f>
        <v>1</v>
      </c>
      <c r="AD57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7">
        <f>Table3Stakeholders[[#This Row],[Pres Senate]]*Table3Stakeholders[[#This Row],[PRES Scene Impact]]</f>
        <v>0</v>
      </c>
      <c r="AF57" cm="1">
        <f t="array" ref="AF57">1*Scene_4_PRES CHLcomp*Scene_4_PRES SENcomp*Scene_4_PRES CHLpeoria*Scene_4_PRES SENpeoria*Scene_4_PRES PEpeoria*Scene_4_PRES CHLrepublicans*Scene_4_PRES CHrepublicans*Scene_4_PRES PErepublicans*Scene_4_PRES PRESrepublicans*Scene_4_PRES Rep_Political_Blowback</f>
        <v>1</v>
      </c>
      <c r="AG57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7">
        <f>Table3Stakeholders[[#This Row],[US Senator]]*Table3Stakeholders[[#This Row],[SEN Scene Impact]]</f>
        <v>0.76</v>
      </c>
      <c r="AI57" cm="1">
        <f t="array" ref="AI57">1*Scene_4_SEN CHLcomp*Scene_4_SEN SENcomp*Scene_4_SEN CHLpeoria*Scene_4_SEN SENpeoria*Scene_4_SEN PEpeoria*Scene_4_SEN CHLrepublicans*Scene_4_SEN CHrepublicans*Scene_4_SEN PErepublicans*Scene_4_SEN PRESrepublicans*Scene_4_SEN Rep_Political_Blowback</f>
        <v>1</v>
      </c>
      <c r="AJ57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0.69090909090909092</v>
      </c>
    </row>
    <row r="58" spans="1:38" x14ac:dyDescent="0.35">
      <c r="A58" t="str">
        <f>Table3Stakeholders[[#This Row],[Name ]]</f>
        <v>Endless Horizons</v>
      </c>
      <c r="B58" t="str">
        <f>Table3Stakeholders[[#This Row],[Type]]</f>
        <v>Company - Housing Dev</v>
      </c>
      <c r="C58" t="str">
        <f>Table3Stakeholders[[#This Row],[Code]]</f>
        <v>H9</v>
      </c>
      <c r="D58" t="str">
        <f>Table3Stakeholders[[#This Row],[County]]</f>
        <v>Maricopa</v>
      </c>
      <c r="E58" t="str">
        <f>Table3Stakeholders[[#This Row],[City]]</f>
        <v>Peoria</v>
      </c>
      <c r="F58">
        <f>Table3Stakeholders[[#This Row],[Leg District]]</f>
        <v>0</v>
      </c>
      <c r="G58">
        <f>Table3Stakeholders[[#This Row],[Acre-Feet Have]]</f>
        <v>0</v>
      </c>
      <c r="H58">
        <f>Table3Stakeholders[[#This Row],[Acre-Feet Demand]]</f>
        <v>4</v>
      </c>
      <c r="I58">
        <f>Table3Stakeholders[[#This Row],[Water Rights]]</f>
        <v>0</v>
      </c>
      <c r="J58" t="str">
        <f>Table3Stakeholders[[#This Row],[Water Restriction?]]</f>
        <v>No</v>
      </c>
      <c r="K58" t="str">
        <f>Table3Stakeholders[[#This Row],[Water Price]]</f>
        <v>Central AZ</v>
      </c>
      <c r="L58">
        <f>Table3Stakeholders[[#This Row],[Cut 1]]</f>
        <v>0</v>
      </c>
      <c r="M58">
        <f>Table3Stakeholders[[#This Row],[Cut 2]]</f>
        <v>0</v>
      </c>
      <c r="N58">
        <f>Table3Stakeholders[[#This Row],[Political Weight]]</f>
        <v>1.1000000000000001</v>
      </c>
      <c r="O58" t="str">
        <f>Table3Stakeholders[[#This Row],[Political Party]]</f>
        <v>Republican</v>
      </c>
      <c r="P58">
        <f>Table3Stakeholders[[#This Row],[Farm Tax Scene Impact]]*Table3Stakeholders[[#This Row],[Farm Tax]]</f>
        <v>1</v>
      </c>
      <c r="Q58" cm="1">
        <f t="array" ref="Q58">1*Scene_4_FARMTAX CHLcomp*Scene_4_FARMTAX SENcomp*Scene_4_FARMTAX CHLpeoria*Scene_4_FARMTAX SENpeoria*Scene_4_FARMTAX PEpeoria*Scene_4_FARMTAX CHLrepublicans*Scene_4_FARMTAX CHrepublicans*Scene_4_FARMTAX PErepublicans*Scene_4_FARMTAX PRESrepublicans*Scene_4_FARMTAX Rep_Political_Blowback</f>
        <v>1</v>
      </c>
      <c r="R58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1.1000000000000001</v>
      </c>
      <c r="S58">
        <f>Table3Stakeholders[[#This Row],[Corporate Tax]]*Table3Stakeholders[[#This Row],[Corporate Tax Scene Impact]]</f>
        <v>0</v>
      </c>
      <c r="T58" cm="1">
        <f t="array" ref="T58">1*Scene_4_CORPTAX CHLcomp*Scene_4_CORPTAX SENcomp*Scene_4_CORPTAX CHLpeoria*Scene_4_CORPTAX SENpeoria*Scene_4_CORPTAX PEpeoria*Scene_4_CORPTAX CHLrepublicans*Scene_4_CORPTAX CHrepublicans*Scene_4_CORPTAX PErepublicans*Scene_4_CORPTAX PRESrepublicans*Scene_4_CORPTAX Rep_Political_Blowback</f>
        <v>1</v>
      </c>
      <c r="U58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</v>
      </c>
      <c r="V58">
        <f>Table3Stakeholders[[#This Row],[Water Law]]*Table3Stakeholders[[#This Row],[Water Law Scene Impact]]</f>
        <v>1.4</v>
      </c>
      <c r="W58" cm="1">
        <f t="array" ref="W58">1*Scene_4_WATERLAW CHLcomp*Scene_4_WATERLAW SENcomp*Scene_4_WATERLAW CHLpeoria*Scene_4_WATERLAW SENpeoria*Scene_4_WATERLAW PEpeoria*Scene_4_WATERLAW CHLrepublicans*Scene_4_WATERLAW CHrepublicans*Scene_4_WATERLAW PErepublicans*Scene_4_WATERLAW PRESrepublicans*Scene_4_WATERLAW Rep_Political_Blowback</f>
        <v>1</v>
      </c>
      <c r="X58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1.54</v>
      </c>
      <c r="Y58">
        <f>Table3Stakeholders[[#This Row],[PHX Mayor]]*Table3Stakeholders[[#This Row],[PHXMayor Scene Impact]]</f>
        <v>0</v>
      </c>
      <c r="Z58" cm="1">
        <f t="array" ref="Z58">1*Scene_4_PHX CHLcomp*Scene_4_PHX SENcomp*Scene_4_PHX CHLpeoria*Scene_4_PHX SENpeoria*Scene_4_PHX PEpeoria*Scene_4_PHX CHLrepublicans*Scene_4_PHX CHrepublicans*Scene_4_PHX PErepublicans*Scene_4_PHX PRESrepublicans*Scene_4_PHX Rep_Political_Blowback</f>
        <v>1</v>
      </c>
      <c r="AA58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58">
        <f>Table3Stakeholders[[#This Row],[CH Mayor]]*Table3Stakeholders[[#This Row],[CH Mayor Scene Impact]]</f>
        <v>0</v>
      </c>
      <c r="AC58" cm="1">
        <f t="array" ref="AC58">1*Scene_4_CH CHLcomp*Scene_4_CH SENcomp*Scene_4_CH CHLpeoria*Scene_4_CH SENpeoria*Scene_4_CH PEpeoria*Scene_4_CH CHLrepublicans*Scene_4_CH CHrepublicans*Scene_4_CH PErepublicans*Scene_4_CH PRESrepublicans*Scene_4_CH Rep_Political_Blowback</f>
        <v>1</v>
      </c>
      <c r="AD58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8">
        <f>Table3Stakeholders[[#This Row],[Pres Senate]]*Table3Stakeholders[[#This Row],[PRES Scene Impact]]</f>
        <v>0</v>
      </c>
      <c r="AF58" cm="1">
        <f t="array" ref="AF58">1*Scene_4_PRES CHLcomp*Scene_4_PRES SENcomp*Scene_4_PRES CHLpeoria*Scene_4_PRES SENpeoria*Scene_4_PRES PEpeoria*Scene_4_PRES CHLrepublicans*Scene_4_PRES CHrepublicans*Scene_4_PRES PErepublicans*Scene_4_PRES PRESrepublicans*Scene_4_PRES Rep_Political_Blowback</f>
        <v>1</v>
      </c>
      <c r="AG58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8">
        <f>Table3Stakeholders[[#This Row],[US Senator]]*Table3Stakeholders[[#This Row],[SEN Scene Impact]]</f>
        <v>0.85499999999999998</v>
      </c>
      <c r="AI58" cm="1">
        <f t="array" ref="AI58">1*Scene_4_SEN CHLcomp*Scene_4_SEN SENcomp*Scene_4_SEN CHLpeoria*Scene_4_SEN SENpeoria*Scene_4_SEN PEpeoria*Scene_4_SEN CHLrepublicans*Scene_4_SEN CHrepublicans*Scene_4_SEN PErepublicans*Scene_4_SEN PRESrepublicans*Scene_4_SEN Rep_Political_Blowback</f>
        <v>1</v>
      </c>
      <c r="AJ58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0.77727272727272723</v>
      </c>
      <c r="AK58" t="s">
        <v>825</v>
      </c>
    </row>
    <row r="59" spans="1:38" x14ac:dyDescent="0.35">
      <c r="A59" t="str">
        <f>Table3Stakeholders[[#This Row],[Name ]]</f>
        <v>Green Acres, LLC</v>
      </c>
      <c r="B59" t="str">
        <f>Table3Stakeholders[[#This Row],[Type]]</f>
        <v>Company - LLC</v>
      </c>
      <c r="C59" t="str">
        <f>Table3Stakeholders[[#This Row],[Code]]</f>
        <v>L1</v>
      </c>
      <c r="D59" t="str">
        <f>Table3Stakeholders[[#This Row],[County]]</f>
        <v>Maricopa</v>
      </c>
      <c r="E59" t="str">
        <f>Table3Stakeholders[[#This Row],[City]]</f>
        <v>Phoenix</v>
      </c>
      <c r="F59">
        <f>Table3Stakeholders[[#This Row],[Leg District]]</f>
        <v>0</v>
      </c>
      <c r="G59">
        <f>Table3Stakeholders[[#This Row],[Acre-Feet Have]]</f>
        <v>0</v>
      </c>
      <c r="H59">
        <f>Table3Stakeholders[[#This Row],[Acre-Feet Demand]]</f>
        <v>0</v>
      </c>
      <c r="I59">
        <f>Table3Stakeholders[[#This Row],[Water Rights]]</f>
        <v>0</v>
      </c>
      <c r="J59" t="str">
        <f>Table3Stakeholders[[#This Row],[Water Restriction?]]</f>
        <v>No</v>
      </c>
      <c r="K59">
        <f>Table3Stakeholders[[#This Row],[Water Price]]</f>
        <v>0</v>
      </c>
      <c r="L59">
        <f>Table3Stakeholders[[#This Row],[Cut 1]]</f>
        <v>0</v>
      </c>
      <c r="M59">
        <f>Table3Stakeholders[[#This Row],[Cut 2]]</f>
        <v>0</v>
      </c>
      <c r="N59">
        <f>Table3Stakeholders[[#This Row],[Political Weight]]</f>
        <v>1.2</v>
      </c>
      <c r="O59" t="str">
        <f>Table3Stakeholders[[#This Row],[Political Party]]</f>
        <v>Republican</v>
      </c>
      <c r="P59">
        <f>Table3Stakeholders[[#This Row],[Farm Tax Scene Impact]]*Table3Stakeholders[[#This Row],[Farm Tax]]</f>
        <v>0.1</v>
      </c>
      <c r="Q59" cm="1">
        <f t="array" ref="Q59">1*Scene_4_FARMTAX CHLcomp*Scene_4_FARMTAX SENcomp*Scene_4_FARMTAX CHLphoenix*Scene_4_FARMTAX SENphoenix*Scene_4_FARMTAX PHXphoenix*Scene_4_FARMTAX CHLrepublicans*Scene_4_FARMTAX CHrepublicans*Scene_4_FARMTAX PErepublicans*Scene_4_FARMTAX PRESrepublicans*Scene_4_FARMTAX Rep_Political_Blowback</f>
        <v>1</v>
      </c>
      <c r="R59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8.3333333333333343E-2</v>
      </c>
      <c r="S59">
        <f>Table3Stakeholders[[#This Row],[Corporate Tax]]*Table3Stakeholders[[#This Row],[Corporate Tax Scene Impact]]</f>
        <v>1.5</v>
      </c>
      <c r="T59" cm="1">
        <f t="array" ref="T59">1*Scene_4_CORPTAX CHLcomp*Scene_4_CORPTAX SENcomp*Scene_4_CORPTAX CHLphoenix*Scene_4_CORPTAX SENphoenix*Scene_4_CORPTAX PHXphoenix*Scene_4_CORPTAX CHLrepublicans*Scene_4_CORPTAX CHrepublicans*Scene_4_CORPTAX PErepublicans*Scene_4_CORPTAX PRESrepublicans*Scene_4_CORPTAX Rep_Political_Blowback</f>
        <v>1</v>
      </c>
      <c r="U59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1.7999999999999998</v>
      </c>
      <c r="V59">
        <f>Table3Stakeholders[[#This Row],[Water Law]]*Table3Stakeholders[[#This Row],[Water Law Scene Impact]]</f>
        <v>1.4</v>
      </c>
      <c r="W59" cm="1">
        <f t="array" ref="W59">1*Scene_4_WATERLAW CHLcomp*Scene_4_WATERLAW SENcomp*Scene_4_WATERLAW CHLphoenix*Scene_4_WATERLAW SENphoenix*Scene_4_WATERLAW PHXphoenix*Scene_4_WATERLAW CHLrepublicans*Scene_4_WATERLAW CHrepublicans*Scene_4_WATERLAW PErepublicans*Scene_4_WATERLAW PRESrepublicans*Scene_4_WATERLAW Rep_Political_Blowback</f>
        <v>1</v>
      </c>
      <c r="X59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1.68</v>
      </c>
      <c r="Y59">
        <f>Table3Stakeholders[[#This Row],[PHX Mayor]]*Table3Stakeholders[[#This Row],[PHXMayor Scene Impact]]</f>
        <v>0.66499999999999992</v>
      </c>
      <c r="Z59" cm="1">
        <f t="array" ref="Z59">1*Scene_4_PHX CHLcomp*Scene_4_PHX SENcomp*Scene_4_PHX CHLphoenix*Scene_4_PHX SENphoenix*Scene_4_PHX PHXphoenix*Scene_4_PHX CHLrepublicans*Scene_4_PHX CHrepublicans*Scene_4_PHX PErepublicans*Scene_4_PHX PRESrepublicans*Scene_4_PHX Rep_Political_Blowback</f>
        <v>1</v>
      </c>
      <c r="AA59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0.55416666666666659</v>
      </c>
      <c r="AB59">
        <f>Table3Stakeholders[[#This Row],[CH Mayor]]*Table3Stakeholders[[#This Row],[CH Mayor Scene Impact]]</f>
        <v>0</v>
      </c>
      <c r="AC59" cm="1">
        <f t="array" ref="AC59">1*Scene_4_CH CHLcomp*Scene_4_CH SENcomp*Scene_4_CH CHLphoenix*Scene_4_CH SENphoenix*Scene_4_CH PHXphoenix*Scene_4_CH CHLrepublicans*Scene_4_CH CHrepublicans*Scene_4_CH PErepublicans*Scene_4_CH PRESrepublicans*Scene_4_CH Rep_Political_Blowback</f>
        <v>1</v>
      </c>
      <c r="AD59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59">
        <f>Table3Stakeholders[[#This Row],[Pres Senate]]*Table3Stakeholders[[#This Row],[PRES Scene Impact]]</f>
        <v>0</v>
      </c>
      <c r="AF59" cm="1">
        <f t="array" ref="AF59">1*Scene_4_PRES CHLcomp*Scene_4_PRES SENcomp*Scene_4_PRES CHLphoenix*Scene_4_PRES SENphoenix*Scene_4_PRES PHXphoenix*Scene_4_PRES CHLrepublicans*Scene_4_PRES CHrepublicans*Scene_4_PRES PErepublicans*Scene_4_PRES PRESrepublicans*Scene_4_PRES Rep_Political_Blowback</f>
        <v>1</v>
      </c>
      <c r="AG59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59">
        <f>Table3Stakeholders[[#This Row],[US Senator]]*Table3Stakeholders[[#This Row],[SEN Scene Impact]]</f>
        <v>0.85499999999999998</v>
      </c>
      <c r="AI59" cm="1">
        <f t="array" ref="AI59">1*Scene_4_SEN CHLcomp*Scene_4_SEN SENcomp*Scene_4_SEN CHLphoenix*Scene_4_SEN SENphoenix*Scene_4_SEN PHXphoenix*Scene_4_SEN CHLrepublicans*Scene_4_SEN CHrepublicans*Scene_4_SEN PErepublicans*Scene_4_SEN PRESrepublicans*Scene_4_SEN Rep_Political_Blowback</f>
        <v>1</v>
      </c>
      <c r="AJ59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0.71250000000000002</v>
      </c>
    </row>
    <row r="60" spans="1:38" x14ac:dyDescent="0.35">
      <c r="A60" t="str">
        <f>Table3Stakeholders[[#This Row],[Name ]]</f>
        <v>Future Farms, Inc.</v>
      </c>
      <c r="B60" t="str">
        <f>Table3Stakeholders[[#This Row],[Type]]</f>
        <v>Company - LLC</v>
      </c>
      <c r="C60" t="str">
        <f>Table3Stakeholders[[#This Row],[Code]]</f>
        <v>L2</v>
      </c>
      <c r="D60" t="str">
        <f>Table3Stakeholders[[#This Row],[County]]</f>
        <v>Maricopa</v>
      </c>
      <c r="E60" t="str">
        <f>Table3Stakeholders[[#This Row],[City]]</f>
        <v>Phoenix</v>
      </c>
      <c r="F60">
        <f>Table3Stakeholders[[#This Row],[Leg District]]</f>
        <v>0</v>
      </c>
      <c r="G60">
        <f>Table3Stakeholders[[#This Row],[Acre-Feet Have]]</f>
        <v>0</v>
      </c>
      <c r="H60">
        <f>Table3Stakeholders[[#This Row],[Acre-Feet Demand]]</f>
        <v>0</v>
      </c>
      <c r="I60">
        <f>Table3Stakeholders[[#This Row],[Water Rights]]</f>
        <v>0</v>
      </c>
      <c r="J60" t="str">
        <f>Table3Stakeholders[[#This Row],[Water Restriction?]]</f>
        <v>No</v>
      </c>
      <c r="K60">
        <f>Table3Stakeholders[[#This Row],[Water Price]]</f>
        <v>0</v>
      </c>
      <c r="L60">
        <f>Table3Stakeholders[[#This Row],[Cut 1]]</f>
        <v>0</v>
      </c>
      <c r="M60">
        <f>Table3Stakeholders[[#This Row],[Cut 2]]</f>
        <v>0</v>
      </c>
      <c r="N60">
        <f>Table3Stakeholders[[#This Row],[Political Weight]]</f>
        <v>1.1000000000000001</v>
      </c>
      <c r="O60" t="str">
        <f>Table3Stakeholders[[#This Row],[Political Party]]</f>
        <v>Independent</v>
      </c>
      <c r="P60">
        <f>Table3Stakeholders[[#This Row],[Farm Tax Scene Impact]]*Table3Stakeholders[[#This Row],[Farm Tax]]</f>
        <v>1.3</v>
      </c>
      <c r="Q60" cm="1">
        <f t="array" ref="Q60">1*Scene_4_FARMTAX CHLcomp*Scene_4_FARMTAX SENcomp*Scene_4_FARMTAX CHLphoenix*Scene_4_FARMTAX SENphoenix*Scene_4_FARMTAX PHXphoenix</f>
        <v>1</v>
      </c>
      <c r="R60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1.4300000000000002</v>
      </c>
      <c r="S60">
        <f>Table3Stakeholders[[#This Row],[Corporate Tax]]*Table3Stakeholders[[#This Row],[Corporate Tax Scene Impact]]</f>
        <v>1.3</v>
      </c>
      <c r="T60" cm="1">
        <f t="array" ref="T60">1*Scene_4_CORPTAX CHLcomp*Scene_4_CORPTAX SENcomp*Scene_4_CORPTAX CHLphoenix*Scene_4_CORPTAX SENphoenix*Scene_4_CORPTAX PHXphoenix</f>
        <v>1</v>
      </c>
      <c r="U60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60">
        <f>Table3Stakeholders[[#This Row],[Water Law]]*Table3Stakeholders[[#This Row],[Water Law Scene Impact]]</f>
        <v>0.7</v>
      </c>
      <c r="W60" cm="1">
        <f t="array" ref="W60">1*Scene_4_WATERLAW CHLcomp*Scene_4_WATERLAW SENcomp*Scene_4_WATERLAW CHLphoenix*Scene_4_WATERLAW SENphoenix*Scene_4_WATERLAW PHXphoenix</f>
        <v>1</v>
      </c>
      <c r="X60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0.63636363636363635</v>
      </c>
      <c r="Y60">
        <f>Table3Stakeholders[[#This Row],[PHX Mayor]]*Table3Stakeholders[[#This Row],[PHXMayor Scene Impact]]</f>
        <v>0.84000000000000008</v>
      </c>
      <c r="Z60" cm="1">
        <f t="array" ref="Z60">1*Scene_4_PHX CHLcomp*Scene_4_PHX SENcomp*Scene_4_PHX CHLphoenix*Scene_4_PHX SENphoenix*Scene_4_PHX PHXphoenix</f>
        <v>1</v>
      </c>
      <c r="AA60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0.76363636363636367</v>
      </c>
      <c r="AB60">
        <f>Table3Stakeholders[[#This Row],[CH Mayor]]*Table3Stakeholders[[#This Row],[CH Mayor Scene Impact]]</f>
        <v>0</v>
      </c>
      <c r="AC60" cm="1">
        <f t="array" ref="AC60">1*Scene_4_CH CHLcomp*Scene_4_CH SENcomp*Scene_4_CH CHLphoenix*Scene_4_CH SENphoenix*Scene_4_CH PHXphoenix</f>
        <v>1</v>
      </c>
      <c r="AD60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0">
        <f>Table3Stakeholders[[#This Row],[Pres Senate]]*Table3Stakeholders[[#This Row],[PRES Scene Impact]]</f>
        <v>0</v>
      </c>
      <c r="AF60" cm="1">
        <f t="array" ref="AF60">1*Scene_4_PRES CHLcomp*Scene_4_PRES SENcomp*Scene_4_PRES CHLphoenix*Scene_4_PRES SENphoenix*Scene_4_PRES PHXphoenix</f>
        <v>1</v>
      </c>
      <c r="AG60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0">
        <f>Table3Stakeholders[[#This Row],[US Senator]]*Table3Stakeholders[[#This Row],[SEN Scene Impact]]</f>
        <v>0.95</v>
      </c>
      <c r="AI60" cm="1">
        <f t="array" ref="AI60">1*Scene_4_SEN CHLcomp*Scene_4_SEN SENcomp*Scene_4_SEN CHLphoenix*Scene_4_SEN SENphoenix*Scene_4_SEN PHXphoenix</f>
        <v>1</v>
      </c>
      <c r="AJ60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0.86363636363636354</v>
      </c>
    </row>
    <row r="61" spans="1:38" x14ac:dyDescent="0.35">
      <c r="A61" t="str">
        <f>Table3Stakeholders[[#This Row],[Name ]]</f>
        <v>McFarland &amp; Sons, LLC</v>
      </c>
      <c r="B61" t="str">
        <f>Table3Stakeholders[[#This Row],[Type]]</f>
        <v>Company - LLC</v>
      </c>
      <c r="C61" t="str">
        <f>Table3Stakeholders[[#This Row],[Code]]</f>
        <v>L3</v>
      </c>
      <c r="D61" t="str">
        <f>Table3Stakeholders[[#This Row],[County]]</f>
        <v>Maricopa</v>
      </c>
      <c r="E61" t="str">
        <f>Table3Stakeholders[[#This Row],[City]]</f>
        <v>Peoria</v>
      </c>
      <c r="F61">
        <f>Table3Stakeholders[[#This Row],[Leg District]]</f>
        <v>0</v>
      </c>
      <c r="G61">
        <f>Table3Stakeholders[[#This Row],[Acre-Feet Have]]</f>
        <v>0</v>
      </c>
      <c r="H61">
        <f>Table3Stakeholders[[#This Row],[Acre-Feet Demand]]</f>
        <v>0</v>
      </c>
      <c r="I61">
        <f>Table3Stakeholders[[#This Row],[Water Rights]]</f>
        <v>0</v>
      </c>
      <c r="J61" t="str">
        <f>Table3Stakeholders[[#This Row],[Water Restriction?]]</f>
        <v>No</v>
      </c>
      <c r="K61">
        <f>Table3Stakeholders[[#This Row],[Water Price]]</f>
        <v>0</v>
      </c>
      <c r="L61">
        <f>Table3Stakeholders[[#This Row],[Cut 1]]</f>
        <v>0</v>
      </c>
      <c r="M61">
        <f>Table3Stakeholders[[#This Row],[Cut 2]]</f>
        <v>0</v>
      </c>
      <c r="N61">
        <f>Table3Stakeholders[[#This Row],[Political Weight]]</f>
        <v>1.2</v>
      </c>
      <c r="O61" t="str">
        <f>Table3Stakeholders[[#This Row],[Political Party]]</f>
        <v>Republican</v>
      </c>
      <c r="P61">
        <f>Table3Stakeholders[[#This Row],[Farm Tax Scene Impact]]*Table3Stakeholders[[#This Row],[Farm Tax]]</f>
        <v>1</v>
      </c>
      <c r="Q61" cm="1">
        <f t="array" ref="Q61">1*Scene_4_FARMTAX CHLcomp*Scene_4_FARMTAX SENcomp*Scene_4_FARMTAX CHLpeoria*Scene_4_FARMTAX SENpeoria*Scene_4_FARMTAX PEpeoria*Scene_4_FARMTAX CHLrepublicans*Scene_4_FARMTAX CHrepublicans*Scene_4_FARMTAX PErepublicans*Scene_4_FARMTAX PRESrepublicans*Scene_4_FARMTAX Rep_Political_Blowback</f>
        <v>1</v>
      </c>
      <c r="R61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1.2</v>
      </c>
      <c r="S61">
        <f>Table3Stakeholders[[#This Row],[Corporate Tax]]*Table3Stakeholders[[#This Row],[Corporate Tax Scene Impact]]</f>
        <v>1.5</v>
      </c>
      <c r="T61" cm="1">
        <f t="array" ref="T61">1*Scene_4_CORPTAX CHLcomp*Scene_4_CORPTAX SENcomp*Scene_4_CORPTAX CHLpeoria*Scene_4_CORPTAX SENpeoria*Scene_4_CORPTAX PEpeoria*Scene_4_CORPTAX CHLrepublicans*Scene_4_CORPTAX CHrepublicans*Scene_4_CORPTAX PErepublicans*Scene_4_CORPTAX PRESrepublicans*Scene_4_CORPTAX Rep_Political_Blowback</f>
        <v>1</v>
      </c>
      <c r="U61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1.7999999999999998</v>
      </c>
      <c r="V61">
        <f>Table3Stakeholders[[#This Row],[Water Law]]*Table3Stakeholders[[#This Row],[Water Law Scene Impact]]</f>
        <v>1.5</v>
      </c>
      <c r="W61" cm="1">
        <f t="array" ref="W61">1*Scene_4_WATERLAW CHLcomp*Scene_4_WATERLAW SENcomp*Scene_4_WATERLAW CHLpeoria*Scene_4_WATERLAW SENpeoria*Scene_4_WATERLAW PEpeoria*Scene_4_WATERLAW CHLrepublicans*Scene_4_WATERLAW CHrepublicans*Scene_4_WATERLAW PErepublicans*Scene_4_WATERLAW PRESrepublicans*Scene_4_WATERLAW Rep_Political_Blowback</f>
        <v>1</v>
      </c>
      <c r="X61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1.7999999999999998</v>
      </c>
      <c r="Y61">
        <f>Table3Stakeholders[[#This Row],[PHX Mayor]]*Table3Stakeholders[[#This Row],[PHXMayor Scene Impact]]</f>
        <v>0</v>
      </c>
      <c r="Z61" cm="1">
        <f t="array" ref="Z61">1*Scene_4_PHX CHLcomp*Scene_4_PHX SENcomp*Scene_4_PHX CHLpeoria*Scene_4_PHX SENpeoria*Scene_4_PHX PEpeoria*Scene_4_PHX CHLrepublicans*Scene_4_PHX CHrepublicans*Scene_4_PHX PErepublicans*Scene_4_PHX PRESrepublicans*Scene_4_PHX Rep_Political_Blowback</f>
        <v>1</v>
      </c>
      <c r="AA61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1">
        <f>Table3Stakeholders[[#This Row],[CH Mayor]]*Table3Stakeholders[[#This Row],[CH Mayor Scene Impact]]</f>
        <v>0</v>
      </c>
      <c r="AC61" cm="1">
        <f t="array" ref="AC61">1*Scene_4_CH CHLcomp*Scene_4_CH SENcomp*Scene_4_CH CHLpeoria*Scene_4_CH SENpeoria*Scene_4_CH PEpeoria*Scene_4_CH CHLrepublicans*Scene_4_CH CHrepublicans*Scene_4_CH PErepublicans*Scene_4_CH PRESrepublicans*Scene_4_CH Rep_Political_Blowback</f>
        <v>1</v>
      </c>
      <c r="AD61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1">
        <f>Table3Stakeholders[[#This Row],[Pres Senate]]*Table3Stakeholders[[#This Row],[PRES Scene Impact]]</f>
        <v>0</v>
      </c>
      <c r="AF61" cm="1">
        <f t="array" ref="AF61">1*Scene_4_PRES CHLpeoria*Scene_4_PRES SENpeoria*Scene_4_PRES PEpeoria*Scene_4_PRES CHLrepublicans*Scene_4_PRES CHrepublicans*Scene_4_PRES PErepublicans*Scene_4_PRES PRESrepublicans*Scene_4_PRES Rep_Political_Blowback</f>
        <v>1</v>
      </c>
      <c r="AG61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1">
        <f>Table3Stakeholders[[#This Row],[US Senator]]*Table3Stakeholders[[#This Row],[SEN Scene Impact]]</f>
        <v>0.76</v>
      </c>
      <c r="AI61" cm="1">
        <f t="array" ref="AI61">1*Scene_4_SEN CHLcomp*Scene_4_SEN SENcomp*Scene_4_SEN CHLpeoria*Scene_4_SEN SENpeoria*Scene_4_SEN PEpeoria*Scene_4_SEN CHLrepublicans*Scene_4_SEN CHrepublicans*Scene_4_SEN PErepublicans*Scene_4_SEN PRESrepublicans*Scene_4_SEN Rep_Political_Blowback</f>
        <v>1</v>
      </c>
      <c r="AJ61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0.63333333333333341</v>
      </c>
    </row>
    <row r="62" spans="1:38" x14ac:dyDescent="0.35">
      <c r="A62" t="str">
        <f>Table3Stakeholders[[#This Row],[Name ]]</f>
        <v>People's Farms, LLC</v>
      </c>
      <c r="B62" t="str">
        <f>Table3Stakeholders[[#This Row],[Type]]</f>
        <v>Company - LLC</v>
      </c>
      <c r="C62" t="str">
        <f>Table3Stakeholders[[#This Row],[Code]]</f>
        <v>L4</v>
      </c>
      <c r="D62" t="str">
        <f>Table3Stakeholders[[#This Row],[County]]</f>
        <v>Maricopa</v>
      </c>
      <c r="E62" t="str">
        <f>Table3Stakeholders[[#This Row],[City]]</f>
        <v>Chandler</v>
      </c>
      <c r="F62">
        <f>Table3Stakeholders[[#This Row],[Leg District]]</f>
        <v>0</v>
      </c>
      <c r="G62">
        <f>Table3Stakeholders[[#This Row],[Acre-Feet Have]]</f>
        <v>0</v>
      </c>
      <c r="H62">
        <f>Table3Stakeholders[[#This Row],[Acre-Feet Demand]]</f>
        <v>0</v>
      </c>
      <c r="I62">
        <f>Table3Stakeholders[[#This Row],[Water Rights]]</f>
        <v>0</v>
      </c>
      <c r="J62" t="str">
        <f>Table3Stakeholders[[#This Row],[Water Restriction?]]</f>
        <v>No</v>
      </c>
      <c r="K62">
        <f>Table3Stakeholders[[#This Row],[Water Price]]</f>
        <v>0</v>
      </c>
      <c r="L62">
        <f>Table3Stakeholders[[#This Row],[Cut 1]]</f>
        <v>0</v>
      </c>
      <c r="M62">
        <f>Table3Stakeholders[[#This Row],[Cut 2]]</f>
        <v>0</v>
      </c>
      <c r="N62">
        <f>Table3Stakeholders[[#This Row],[Political Weight]]</f>
        <v>1.2</v>
      </c>
      <c r="O62" t="str">
        <f>Table3Stakeholders[[#This Row],[Political Party]]</f>
        <v>Independent</v>
      </c>
      <c r="P62">
        <f>Table3Stakeholders[[#This Row],[Farm Tax Scene Impact]]*Table3Stakeholders[[#This Row],[Farm Tax]]</f>
        <v>1.2</v>
      </c>
      <c r="Q62" cm="1">
        <f t="array" ref="Q62">1*Scene_4_FARMTAX CHLcomp*Scene_4_FARMTAX SENcomp*Scene_4_FARMTAX CHLchandler*Scene_4_FARMTAX SENchandler*Scene_4_FARMTAX CHchandler</f>
        <v>1</v>
      </c>
      <c r="R62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1.44</v>
      </c>
      <c r="S62">
        <f>Table3Stakeholders[[#This Row],[Corporate Tax]]*Table3Stakeholders[[#This Row],[Corporate Tax Scene Impact]]</f>
        <v>1.3</v>
      </c>
      <c r="T62" cm="1">
        <f t="array" ref="T62">1*Scene_4_CORPTAX CHLcomp*Scene_4_CORPTAX SENcomp*Scene_4_CORPTAX CHLchandler*Scene_4_CORPTAX SENchandler*Scene_4_CORPTAX CHchandler</f>
        <v>1</v>
      </c>
      <c r="U62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1.56</v>
      </c>
      <c r="V62">
        <f>Table3Stakeholders[[#This Row],[Water Law]]*Table3Stakeholders[[#This Row],[Water Law Scene Impact]]</f>
        <v>0.6</v>
      </c>
      <c r="W62" cm="1">
        <f t="array" ref="W62">1*Scene_4_WATERLAW CHLcomp*Scene_4_WATERLAW SENcomp*Scene_4_WATERLAW CHLchandler*Scene_4_WATERLAW SENchandler*Scene_4_WATERLAW CHchandler</f>
        <v>1</v>
      </c>
      <c r="X62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0.5</v>
      </c>
      <c r="Y62">
        <f>Table3Stakeholders[[#This Row],[PHX Mayor]]*Table3Stakeholders[[#This Row],[PHXMayor Scene Impact]]</f>
        <v>0</v>
      </c>
      <c r="Z62" cm="1">
        <f t="array" ref="Z62">1*Scene_4_PHX CHLcomp*Scene_4_PHX SENcomp*Scene_4_PHX CHLchandler*Scene_4_PHX SENchandler*Scene_4_PHX CHchandler</f>
        <v>1</v>
      </c>
      <c r="AA62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2">
        <f>Table3Stakeholders[[#This Row],[CH Mayor]]*Table3Stakeholders[[#This Row],[CH Mayor Scene Impact]]</f>
        <v>0.92610000000000015</v>
      </c>
      <c r="AC62" cm="1">
        <f t="array" ref="AC62">1*Scene_4_CH CHLcomp*Scene_4_CH SENcomp*Scene_4_CH CHLchandler*Scene_4_CH SENchandler*Scene_4_CH CHchandler</f>
        <v>1</v>
      </c>
      <c r="AD62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0.77175000000000016</v>
      </c>
      <c r="AE62">
        <f>Table3Stakeholders[[#This Row],[Pres Senate]]*Table3Stakeholders[[#This Row],[PRES Scene Impact]]</f>
        <v>0</v>
      </c>
      <c r="AF62" cm="1">
        <f t="array" ref="AF62">1*Scene_4_PRES CHLcomp*Scene_4_PRES SENcomp*Scene_4_PRES CHLchandler*Scene_4_PRES SENchandler*Scene_4_PRES CHchandler</f>
        <v>1</v>
      </c>
      <c r="AG62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2">
        <f>Table3Stakeholders[[#This Row],[US Senator]]*Table3Stakeholders[[#This Row],[SEN Scene Impact]]</f>
        <v>1.1627999999999998</v>
      </c>
      <c r="AI62" cm="1">
        <f t="array" ref="AI62">1*Scene_4_SEN CHLcomp*Scene_4_SEN SENcomp*Scene_4_SEN CHLchandler*Scene_4_SEN SENchandler*Scene_4_SEN CHchandler*IF(S4_SEN_VOTE_CHIPS=1,0.7,1)*IF(S4_GF_FABSIZE=1,0.7,1)</f>
        <v>1</v>
      </c>
      <c r="AJ62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1.3953599999999997</v>
      </c>
      <c r="AK62" t="s">
        <v>830</v>
      </c>
      <c r="AL62" t="s">
        <v>827</v>
      </c>
    </row>
    <row r="63" spans="1:38" x14ac:dyDescent="0.35">
      <c r="A63" t="str">
        <f>Table3Stakeholders[[#This Row],[Name ]]</f>
        <v>Benitez Family, LLC</v>
      </c>
      <c r="B63" t="str">
        <f>Table3Stakeholders[[#This Row],[Type]]</f>
        <v>Company - LLC</v>
      </c>
      <c r="C63" t="str">
        <f>Table3Stakeholders[[#This Row],[Code]]</f>
        <v>L5</v>
      </c>
      <c r="D63" t="str">
        <f>Table3Stakeholders[[#This Row],[County]]</f>
        <v>Maricopa</v>
      </c>
      <c r="E63" t="str">
        <f>Table3Stakeholders[[#This Row],[City]]</f>
        <v>Phoenix</v>
      </c>
      <c r="F63">
        <f>Table3Stakeholders[[#This Row],[Leg District]]</f>
        <v>0</v>
      </c>
      <c r="G63">
        <f>Table3Stakeholders[[#This Row],[Acre-Feet Have]]</f>
        <v>0</v>
      </c>
      <c r="H63">
        <f>Table3Stakeholders[[#This Row],[Acre-Feet Demand]]</f>
        <v>0</v>
      </c>
      <c r="I63">
        <f>Table3Stakeholders[[#This Row],[Water Rights]]</f>
        <v>0</v>
      </c>
      <c r="J63" t="str">
        <f>Table3Stakeholders[[#This Row],[Water Restriction?]]</f>
        <v>No</v>
      </c>
      <c r="K63">
        <f>Table3Stakeholders[[#This Row],[Water Price]]</f>
        <v>0</v>
      </c>
      <c r="L63">
        <f>Table3Stakeholders[[#This Row],[Cut 1]]</f>
        <v>0</v>
      </c>
      <c r="M63">
        <f>Table3Stakeholders[[#This Row],[Cut 2]]</f>
        <v>0</v>
      </c>
      <c r="N63">
        <f>Table3Stakeholders[[#This Row],[Political Weight]]</f>
        <v>1.1000000000000001</v>
      </c>
      <c r="O63" t="str">
        <f>Table3Stakeholders[[#This Row],[Political Party]]</f>
        <v>Democrat</v>
      </c>
      <c r="P63">
        <f>Table3Stakeholders[[#This Row],[Farm Tax Scene Impact]]*Table3Stakeholders[[#This Row],[Farm Tax]]</f>
        <v>1.2</v>
      </c>
      <c r="Q63" cm="1">
        <f t="array" ref="Q63">1*Scene_4_FARMTAX CHLcomp*Scene_4_FARMTAX SENcomp*Scene_4_FARMTAX CHLphoenix*Scene_4_FARMTAX SENphoenix*Scene_4_FARMTAX PHXphoenix*Scene_4_FARMTAX PHXdemocrats*Scene_4_FARMTAX SENdemocrats*Scene_4_FARMTAX Dem_Political_Blowback</f>
        <v>1</v>
      </c>
      <c r="R63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1.32</v>
      </c>
      <c r="S63">
        <f>Table3Stakeholders[[#This Row],[Corporate Tax]]*Table3Stakeholders[[#This Row],[Corporate Tax Scene Impact]]</f>
        <v>1.3</v>
      </c>
      <c r="T63" cm="1">
        <f t="array" ref="T63">1*Scene_4_CORPTAX CHLcomp*Scene_4_CORPTAX SENcomp*Scene_4_CORPTAX CHLphoenix*Scene_4_CORPTAX SENphoenix*Scene_4_CORPTAX PHXphoenix*Scene_4_CORPTAX PHXdemocrats*Scene_4_CORPTAX SENdemocrats*Scene_4_CORPTAX Dem_Political_Blowback</f>
        <v>1</v>
      </c>
      <c r="U63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63">
        <f>Table3Stakeholders[[#This Row],[Water Law]]*Table3Stakeholders[[#This Row],[Water Law Scene Impact]]</f>
        <v>1.1000000000000001</v>
      </c>
      <c r="W63" cm="1">
        <f t="array" ref="W63">1*Scene_4_WATERLAW CHLcomp*Scene_4_WATERLAW SENcomp*Scene_4_WATERLAW CHLphoenix*Scene_4_WATERLAW SENphoenix*Scene_4_WATERLAW PHXphoenix*Scene_4_WATERLAW PHXdemocrats*Scene_4_WATERLAW SENdemocrats*Scene_4_WATERLAW Dem_Political_Blowback</f>
        <v>1</v>
      </c>
      <c r="X63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1.2100000000000002</v>
      </c>
      <c r="Y63">
        <f>Table3Stakeholders[[#This Row],[PHX Mayor]]*Table3Stakeholders[[#This Row],[PHXMayor Scene Impact]]</f>
        <v>1.1000000000000001</v>
      </c>
      <c r="Z63" cm="1">
        <f t="array" ref="Z63">1*Scene_4_PHX CHLcomp*Scene_4_PHX SENcomp*Scene_4_PHX CHLphoenix*Scene_4_PHX SENphoenix*Scene_4_PHX PHXphoenix*Scene_4_PHX PHXdemocrats*Scene_4_PHX SENdemocrats*Scene_4_PHX Dem_Political_Blowback</f>
        <v>1</v>
      </c>
      <c r="AA63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1.2100000000000002</v>
      </c>
      <c r="AB63">
        <f>Table3Stakeholders[[#This Row],[CH Mayor]]*Table3Stakeholders[[#This Row],[CH Mayor Scene Impact]]</f>
        <v>0</v>
      </c>
      <c r="AC63" cm="1">
        <f t="array" ref="AC63">1*Scene_4_CH CHLcomp*Scene_4_CH SENcomp*Scene_4_CH CHLphoenix*Scene_4_CH SENphoenix*Scene_4_CH PHXphoenix*Scene_4_CH PHXdemocrats*Scene_4_CH SENdemocrats*Scene_4_CH Dem_Political_Blowback</f>
        <v>1</v>
      </c>
      <c r="AD63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3">
        <f>Table3Stakeholders[[#This Row],[Pres Senate]]*Table3Stakeholders[[#This Row],[PRES Scene Impact]]</f>
        <v>0</v>
      </c>
      <c r="AF63" cm="1">
        <f t="array" ref="AF63">1*Scene_4_PRES CHLcomp*Scene_4_PRES SENcomp*Scene_4_PRES CHLphoenix*Scene_4_PRES SENphoenix*Scene_4_PRES PHXphoenix*Scene_4_PRES PHXdemocrats*Scene_4_PRES SENdemocrats*Scene_4_PRES Dem_Political_Blowback</f>
        <v>1</v>
      </c>
      <c r="AG63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3">
        <f>Table3Stakeholders[[#This Row],[US Senator]]*Table3Stakeholders[[#This Row],[SEN Scene Impact]]</f>
        <v>1.5</v>
      </c>
      <c r="AI63" cm="1">
        <f t="array" ref="AI63">1*Scene_4_SEN CHLcomp*Scene_4_SEN SENcomp*Scene_4_SEN CHLphoenix*Scene_4_SEN SENphoenix*Scene_4_SEN PHXphoenix*Scene_4_SEN PHXdemocrats*Scene_4_SEN SENdemocrats*Scene_4_SEN Dem_Political_Blowback</f>
        <v>1</v>
      </c>
      <c r="AJ63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1.6500000000000001</v>
      </c>
    </row>
    <row r="64" spans="1:38" x14ac:dyDescent="0.35">
      <c r="A64" t="str">
        <f>Table3Stakeholders[[#This Row],[Name ]]</f>
        <v>Water Holdings, LLC</v>
      </c>
      <c r="B64" t="str">
        <f>Table3Stakeholders[[#This Row],[Type]]</f>
        <v>Company - LLC</v>
      </c>
      <c r="C64" t="str">
        <f>Table3Stakeholders[[#This Row],[Code]]</f>
        <v>L6</v>
      </c>
      <c r="D64" t="str">
        <f>Table3Stakeholders[[#This Row],[County]]</f>
        <v>Pima</v>
      </c>
      <c r="E64" t="str">
        <f>Table3Stakeholders[[#This Row],[City]]</f>
        <v>Peoria</v>
      </c>
      <c r="F64">
        <f>Table3Stakeholders[[#This Row],[Leg District]]</f>
        <v>0</v>
      </c>
      <c r="G64">
        <f>Table3Stakeholders[[#This Row],[Acre-Feet Have]]</f>
        <v>0</v>
      </c>
      <c r="H64">
        <f>Table3Stakeholders[[#This Row],[Acre-Feet Demand]]</f>
        <v>0</v>
      </c>
      <c r="I64">
        <f>Table3Stakeholders[[#This Row],[Water Rights]]</f>
        <v>0</v>
      </c>
      <c r="J64" t="str">
        <f>Table3Stakeholders[[#This Row],[Water Restriction?]]</f>
        <v>No</v>
      </c>
      <c r="K64">
        <f>Table3Stakeholders[[#This Row],[Water Price]]</f>
        <v>0</v>
      </c>
      <c r="L64">
        <f>Table3Stakeholders[[#This Row],[Cut 1]]</f>
        <v>0</v>
      </c>
      <c r="M64">
        <f>Table3Stakeholders[[#This Row],[Cut 2]]</f>
        <v>0</v>
      </c>
      <c r="N64">
        <f>Table3Stakeholders[[#This Row],[Political Weight]]</f>
        <v>1.1000000000000001</v>
      </c>
      <c r="O64" t="str">
        <f>Table3Stakeholders[[#This Row],[Political Party]]</f>
        <v>Republican</v>
      </c>
      <c r="P64">
        <f>Table3Stakeholders[[#This Row],[Farm Tax Scene Impact]]*Table3Stakeholders[[#This Row],[Farm Tax]]</f>
        <v>1.2</v>
      </c>
      <c r="Q64" cm="1">
        <f t="array" ref="Q64">1*Scene_4_FARMTAX CHLcomp*Scene_4_FARMTAX SENcomp*Scene_4_FARMTAX CHLpeoria*Scene_4_FARMTAX SENpeoria*Scene_4_FARMTAX PEpeoria*Scene_4_FARMTAX CHLrepublicans*Scene_4_FARMTAX CHrepublicans*Scene_4_FARMTAX PErepublicans*Scene_4_FARMTAX PRESrepublicans*Scene_4_FARMTAX Rep_Political_Blowback</f>
        <v>1</v>
      </c>
      <c r="R64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1.32</v>
      </c>
      <c r="S64">
        <f>Table3Stakeholders[[#This Row],[Corporate Tax]]*Table3Stakeholders[[#This Row],[Corporate Tax Scene Impact]]</f>
        <v>1.3</v>
      </c>
      <c r="T64" cm="1">
        <f t="array" ref="T64">1*Scene_4_CORPTAX CHLcomp*Scene_4_CORPTAX SENcomp*Scene_4_CORPTAX CHLpeoria*Scene_4_CORPTAX SENpeoria*Scene_4_CORPTAX PEpeoria*Scene_4_CORPTAX CHLrepublicans*Scene_4_CORPTAX CHrepublicans*Scene_4_CORPTAX PErepublicans*Scene_4_CORPTAX PRESrepublicans*Scene_4_CORPTAX Rep_Political_Blowback</f>
        <v>1</v>
      </c>
      <c r="U64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64">
        <f>Table3Stakeholders[[#This Row],[Water Law]]*Table3Stakeholders[[#This Row],[Water Law Scene Impact]]</f>
        <v>1.4</v>
      </c>
      <c r="W64" cm="1">
        <f t="array" ref="W64">1*Scene_4_WATERLAW CHLcomp*Scene_4_WATERLAW SENcomp*Scene_4_WATERLAW CHLpeoria*Scene_4_WATERLAW SENpeoria*Scene_4_WATERLAW PEpeoria*Scene_4_WATERLAW CHLrepublicans*Scene_4_WATERLAW CHrepublicans*Scene_4_WATERLAW PErepublicans*Scene_4_WATERLAW PRESrepublicans*Scene_4_WATERLAW Rep_Political_Blowback</f>
        <v>1</v>
      </c>
      <c r="X64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1.54</v>
      </c>
      <c r="Y64">
        <f>Table3Stakeholders[[#This Row],[PHX Mayor]]*Table3Stakeholders[[#This Row],[PHXMayor Scene Impact]]</f>
        <v>0</v>
      </c>
      <c r="Z64" cm="1">
        <f t="array" ref="Z64">1*Scene_4_PHX CHLcomp*Scene_4_PHX SENcomp*Scene_4_PHX CHLpeoria*Scene_4_PHX SENpeoria*Scene_4_PHX PEpeoria*Scene_4_PHX CHLrepublicans*Scene_4_PHX CHrepublicans*Scene_4_PHX PErepublicans*Scene_4_PHX PRESrepublicans*Scene_4_PHX Rep_Political_Blowback</f>
        <v>1</v>
      </c>
      <c r="AA64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4">
        <f>Table3Stakeholders[[#This Row],[CH Mayor]]*Table3Stakeholders[[#This Row],[CH Mayor Scene Impact]]</f>
        <v>0</v>
      </c>
      <c r="AC64" cm="1">
        <f t="array" ref="AC64">1*Scene_4_CH CHLcomp*Scene_4_CH SENcomp*Scene_4_CH CHLpeoria*Scene_4_CH SENpeoria*Scene_4_CH PEpeoria*Scene_4_CH CHLrepublicans*Scene_4_CH CHrepublicans*Scene_4_CH PErepublicans*Scene_4_CH PRESrepublicans*Scene_4_CH Rep_Political_Blowback</f>
        <v>1</v>
      </c>
      <c r="AD64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4">
        <f>Table3Stakeholders[[#This Row],[Pres Senate]]*Table3Stakeholders[[#This Row],[PRES Scene Impact]]</f>
        <v>0</v>
      </c>
      <c r="AF64" cm="1">
        <f t="array" ref="AF64">1*Scene_4_PRES CHLcomp*Scene_4_PRES SENcomp*Scene_4_PRES CHLpeoria*Scene_4_PRES SENpeoria*Scene_4_PRES PEpeoria*Scene_4_PRES CHLrepublicans*Scene_4_PRES CHrepublicans*Scene_4_PRES PErepublicans*Scene_4_PRES PRESrepublicans*Scene_4_PRES Rep_Political_Blowback</f>
        <v>1</v>
      </c>
      <c r="AG64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4">
        <f>Table3Stakeholders[[#This Row],[US Senator]]*Table3Stakeholders[[#This Row],[SEN Scene Impact]]</f>
        <v>0.47499999999999998</v>
      </c>
      <c r="AI64" cm="1">
        <f t="array" ref="AI64">1*Scene_4_SEN CHLcomp*Scene_4_SEN SENcomp*Scene_4_SEN CHLpeoria*Scene_4_SEN SENpeoria*Scene_4_SEN PEpeoria*Scene_4_SEN CHLrepublicans*Scene_4_SEN CHrepublicans*Scene_4_SEN PErepublicans*Scene_4_SEN PRESrepublicans*Scene_4_SEN Rep_Political_Blowback</f>
        <v>1</v>
      </c>
      <c r="AJ64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0.43181818181818177</v>
      </c>
    </row>
    <row r="65" spans="1:38" x14ac:dyDescent="0.35">
      <c r="A65" t="str">
        <f>Table3Stakeholders[[#This Row],[Name ]]</f>
        <v xml:space="preserve">Western Skies, Inc. </v>
      </c>
      <c r="B65" t="str">
        <f>Table3Stakeholders[[#This Row],[Type]]</f>
        <v>Company - LLC</v>
      </c>
      <c r="C65" t="str">
        <f>Table3Stakeholders[[#This Row],[Code]]</f>
        <v>L7</v>
      </c>
      <c r="D65" t="str">
        <f>Table3Stakeholders[[#This Row],[County]]</f>
        <v>Yuma County</v>
      </c>
      <c r="E65" t="str">
        <f>Table3Stakeholders[[#This Row],[City]]</f>
        <v>Yuma</v>
      </c>
      <c r="F65" t="str">
        <f>Table3Stakeholders[[#This Row],[Leg District]]</f>
        <v>Yes</v>
      </c>
      <c r="G65">
        <f>Table3Stakeholders[[#This Row],[Acre-Feet Have]]</f>
        <v>0</v>
      </c>
      <c r="H65">
        <f>Table3Stakeholders[[#This Row],[Acre-Feet Demand]]</f>
        <v>0</v>
      </c>
      <c r="I65">
        <f>Table3Stakeholders[[#This Row],[Water Rights]]</f>
        <v>0</v>
      </c>
      <c r="J65" t="str">
        <f>Table3Stakeholders[[#This Row],[Water Restriction?]]</f>
        <v>No</v>
      </c>
      <c r="K65">
        <f>Table3Stakeholders[[#This Row],[Water Price]]</f>
        <v>0</v>
      </c>
      <c r="L65">
        <f>Table3Stakeholders[[#This Row],[Cut 1]]</f>
        <v>0</v>
      </c>
      <c r="M65">
        <f>Table3Stakeholders[[#This Row],[Cut 2]]</f>
        <v>0</v>
      </c>
      <c r="N65">
        <f>Table3Stakeholders[[#This Row],[Political Weight]]</f>
        <v>1.1000000000000001</v>
      </c>
      <c r="O65" t="str">
        <f>Table3Stakeholders[[#This Row],[Political Party]]</f>
        <v>Republican</v>
      </c>
      <c r="P65">
        <f>Table3Stakeholders[[#This Row],[Farm Tax Scene Impact]]*Table3Stakeholders[[#This Row],[Farm Tax]]</f>
        <v>1.3</v>
      </c>
      <c r="Q65" cm="1">
        <f t="array" ref="Q65">1*Scene_4_FARMTAX CHLcomp*Scene_4_FARMTAX SENcomp*Scene_4_FARMTAX CHLdistrict*Scene_4_FARMTAX SENdistrict*Scene_4_FARMTAX PRESdistrict*Scene_4_FARMTAX CHLrepublicans*Scene_4_FARMTAX CHrepublicans*Scene_4_FARMTAX PErepublicans*Scene_4_FARMTAX PRESrepublicans*Scene_4_FARMTAX Rep_Political_Blowback</f>
        <v>1</v>
      </c>
      <c r="R65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1.4300000000000002</v>
      </c>
      <c r="S65">
        <f>Table3Stakeholders[[#This Row],[Corporate Tax]]*Table3Stakeholders[[#This Row],[Corporate Tax Scene Impact]]</f>
        <v>1.3</v>
      </c>
      <c r="T65" cm="1">
        <f t="array" ref="T65">1*Scene_4_CORPTAX CHLcomp*Scene_4_CORPTAX SENcomp*Scene_4_CORPTAX CHLdistrict*Scene_4_CORPTAX SENdistrict*Scene_4_CORPTAX PRESdistrict*Scene_4_CORPTAX CHLrepublicans*Scene_4_CORPTAX CHrepublicans*Scene_4_CORPTAX PErepublicans*Scene_4_CORPTAX PRESrepublicans*Scene_4_CORPTAX Rep_Political_Blowback</f>
        <v>1</v>
      </c>
      <c r="U65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65">
        <f>Table3Stakeholders[[#This Row],[Water Law]]*Table3Stakeholders[[#This Row],[Water Law Scene Impact]]</f>
        <v>0.6</v>
      </c>
      <c r="W65" cm="1">
        <f t="array" ref="W65">1*Scene_4_WATERLAW CHLcomp*Scene_4_WATERLAW SENcomp*Scene_4_WATERLAW CHLdistrict*Scene_4_WATERLAW SENdistrict*Scene_4_WATERLAW PRESdistrict*Scene_4_WATERLAW CHLrepublicans*Scene_4_WATERLAW CHrepublicans*Scene_4_WATERLAW PErepublicans*Scene_4_WATERLAW PRESrepublicans*Scene_4_WATERLAW Rep_Political_Blowback</f>
        <v>1</v>
      </c>
      <c r="X65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0.54545454545454541</v>
      </c>
      <c r="Y65">
        <f>Table3Stakeholders[[#This Row],[PHX Mayor]]*Table3Stakeholders[[#This Row],[PHXMayor Scene Impact]]</f>
        <v>0</v>
      </c>
      <c r="Z65" cm="1">
        <f t="array" ref="Z65">1*Scene_4_PHX CHLcomp*Scene_4_PHX SENcomp*Scene_4_PHX CHLdistrict*Scene_4_PHX SENdistrict*Scene_4_PHX PRESdistrict*Scene_4_PHX CHLrepublicans*Scene_4_PHX CHrepublicans*Scene_4_PHX PErepublicans*Scene_4_PHX PRESrepublicans*Scene_4_PHX Rep_Political_Blowback</f>
        <v>1</v>
      </c>
      <c r="AA65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5">
        <f>Table3Stakeholders[[#This Row],[CH Mayor]]*Table3Stakeholders[[#This Row],[CH Mayor Scene Impact]]</f>
        <v>0</v>
      </c>
      <c r="AC65" cm="1">
        <f t="array" ref="AC65">1*Scene_4_CH CHLcomp*Scene_4_CH SENcomp*Scene_4_CH CHLdistrict*Scene_4_CH SENdistrict*Scene_4_CH PRESdistrict*Scene_4_CH CHLrepublicans*Scene_4_CH CHrepublicans*Scene_4_CH PErepublicans*Scene_4_CH PRESrepublicans*Scene_4_CH Rep_Political_Blowback</f>
        <v>1</v>
      </c>
      <c r="AD65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5">
        <f>Table3Stakeholders[[#This Row],[Pres Senate]]*Table3Stakeholders[[#This Row],[PRES Scene Impact]]</f>
        <v>1.2</v>
      </c>
      <c r="AF65" cm="1">
        <f t="array" ref="AF65">1*Scene_4_PRES CHLcomp*Scene_4_PRES SENcomp*Scene_4_PRES CHLdistrict*Scene_4_PRES SENdistrict*Scene_4_PRES PRESdistrict*Scene_4_PRES CHLrepublicans*Scene_4_PRES CHrepublicans*Scene_4_PRES PErepublicans*Scene_4_PRES PRESrepublicans*IF(S4_PRES_VOTE_WATERLAW=1,0.7,1)*IF('Pol &amp; Econ Calculations'!I68&gt;0,0.7,1)*Scene_4_PRES Rep_Political_Blowback</f>
        <v>1</v>
      </c>
      <c r="AG65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1.32</v>
      </c>
      <c r="AH65">
        <f>Table3Stakeholders[[#This Row],[US Senator]]*Table3Stakeholders[[#This Row],[SEN Scene Impact]]</f>
        <v>0.5</v>
      </c>
      <c r="AI65" cm="1">
        <f t="array" ref="AI65">1*Scene_4_SEN CHLcomp*Scene_4_SEN SENcomp*Scene_4_SEN CHLdistrict*Scene_4_SEN SENdistrict*Scene_4_SEN PRESdistrict*Scene_4_SEN CHLrepublicans*Scene_4_SEN CHrepublicans*Scene_4_SEN PErepublicans*Scene_4_SEN PRESrepublicans*Scene_4_SEN Rep_Political_Blowback</f>
        <v>1</v>
      </c>
      <c r="AJ65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0.45454545454545453</v>
      </c>
      <c r="AK65" t="s">
        <v>831</v>
      </c>
      <c r="AL65" t="s">
        <v>824</v>
      </c>
    </row>
    <row r="66" spans="1:38" x14ac:dyDescent="0.35">
      <c r="A66" t="str">
        <f>Table3Stakeholders[[#This Row],[Name ]]</f>
        <v xml:space="preserve">Southwest Futures, Inc. </v>
      </c>
      <c r="B66" t="str">
        <f>Table3Stakeholders[[#This Row],[Type]]</f>
        <v>Company - LLC</v>
      </c>
      <c r="C66" t="str">
        <f>Table3Stakeholders[[#This Row],[Code]]</f>
        <v>L8</v>
      </c>
      <c r="D66" t="str">
        <f>Table3Stakeholders[[#This Row],[County]]</f>
        <v>Maricopa</v>
      </c>
      <c r="E66" t="str">
        <f>Table3Stakeholders[[#This Row],[City]]</f>
        <v>Phoenix</v>
      </c>
      <c r="F66">
        <f>Table3Stakeholders[[#This Row],[Leg District]]</f>
        <v>0</v>
      </c>
      <c r="G66">
        <f>Table3Stakeholders[[#This Row],[Acre-Feet Have]]</f>
        <v>0</v>
      </c>
      <c r="H66">
        <f>Table3Stakeholders[[#This Row],[Acre-Feet Demand]]</f>
        <v>0</v>
      </c>
      <c r="I66">
        <f>Table3Stakeholders[[#This Row],[Water Rights]]</f>
        <v>0</v>
      </c>
      <c r="J66" t="str">
        <f>Table3Stakeholders[[#This Row],[Water Restriction?]]</f>
        <v>No</v>
      </c>
      <c r="K66">
        <f>Table3Stakeholders[[#This Row],[Water Price]]</f>
        <v>0</v>
      </c>
      <c r="L66">
        <f>Table3Stakeholders[[#This Row],[Cut 1]]</f>
        <v>0</v>
      </c>
      <c r="M66">
        <f>Table3Stakeholders[[#This Row],[Cut 2]]</f>
        <v>0</v>
      </c>
      <c r="N66">
        <f>Table3Stakeholders[[#This Row],[Political Weight]]</f>
        <v>1.1000000000000001</v>
      </c>
      <c r="O66" t="str">
        <f>Table3Stakeholders[[#This Row],[Political Party]]</f>
        <v>Democrat</v>
      </c>
      <c r="P66">
        <f>Table3Stakeholders[[#This Row],[Farm Tax Scene Impact]]*Table3Stakeholders[[#This Row],[Farm Tax]]</f>
        <v>0.4</v>
      </c>
      <c r="Q66" cm="1">
        <f t="array" ref="Q66">1*Scene_4_FARMTAX CHLcomp*Scene_4_FARMTAX SENcomp*Scene_4_FARMTAX CHLphoenix*Scene_4_FARMTAX SENphoenix*Scene_4_FARMTAX PHXphoenix*Scene_4_FARMTAX PHXdemocrats*Scene_4_FARMTAX SENdemocrats*Scene_4_FARMTAX Dem_Political_Blowback</f>
        <v>1</v>
      </c>
      <c r="R66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0.36363636363636365</v>
      </c>
      <c r="S66">
        <f>Table3Stakeholders[[#This Row],[Corporate Tax]]*Table3Stakeholders[[#This Row],[Corporate Tax Scene Impact]]</f>
        <v>1.3</v>
      </c>
      <c r="T66" cm="1">
        <f t="array" ref="T66">1*Scene_4_CORPTAX CHLcomp*Scene_4_CORPTAX SENcomp*Scene_4_CORPTAX CHLphoenix*Scene_4_CORPTAX SENphoenix*Scene_4_CORPTAX PHXphoenix*Scene_4_CORPTAX PHXdemocrats*Scene_4_CORPTAX SENdemocrats*Scene_4_CORPTAX Dem_Political_Blowback</f>
        <v>1</v>
      </c>
      <c r="U66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1.4300000000000002</v>
      </c>
      <c r="V66">
        <f>Table3Stakeholders[[#This Row],[Water Law]]*Table3Stakeholders[[#This Row],[Water Law Scene Impact]]</f>
        <v>1.4</v>
      </c>
      <c r="W66" cm="1">
        <f t="array" ref="W66">1*Scene_4_WATERLAW CHLcomp*Scene_4_WATERLAW SENcomp*Scene_4_WATERLAW CHLphoenix*Scene_4_WATERLAW SENphoenix*Scene_4_WATERLAW PHXphoenix*Scene_4_WATERLAW PHXdemocrats*Scene_4_WATERLAW SENdemocrats*Scene_4_WATERLAW Dem_Political_Blowback</f>
        <v>1</v>
      </c>
      <c r="X66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1.54</v>
      </c>
      <c r="Y66">
        <f>Table3Stakeholders[[#This Row],[PHX Mayor]]*Table3Stakeholders[[#This Row],[PHXMayor Scene Impact]]</f>
        <v>1.2</v>
      </c>
      <c r="Z66" cm="1">
        <f t="array" ref="Z66">1*Scene_4_PHX CHLcomp*Scene_4_PHX SENcomp*Scene_4_PHX CHLphoenix*Scene_4_PHX SENphoenix*Scene_4_PHX PHXphoenix*Scene_4_PHX PHXdemocrats*Scene_4_PHX SENdemocrats*Scene_4_PHX Dem_Political_Blowback</f>
        <v>1</v>
      </c>
      <c r="AA66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1.32</v>
      </c>
      <c r="AB66">
        <f>Table3Stakeholders[[#This Row],[CH Mayor]]*Table3Stakeholders[[#This Row],[CH Mayor Scene Impact]]</f>
        <v>0</v>
      </c>
      <c r="AC66" cm="1">
        <f t="array" ref="AC66">1*Scene_4_CH CHLcomp*Scene_4_CH SENcomp*Scene_4_CH CHLphoenix*Scene_4_CH SENphoenix*Scene_4_CH PHXphoenix*Scene_4_CH PHXdemocrats*Scene_4_CH SENdemocrats*Scene_4_CH Dem_Political_Blowback</f>
        <v>1</v>
      </c>
      <c r="AD66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6">
        <f>Table3Stakeholders[[#This Row],[Pres Senate]]*Table3Stakeholders[[#This Row],[PRES Scene Impact]]</f>
        <v>0</v>
      </c>
      <c r="AF66" cm="1">
        <f t="array" ref="AF66">1*Scene_4_PRES CHLcomp*Scene_4_PRES SENcomp*Scene_4_PRES CHLphoenix*Scene_4_PRES SENphoenix*Scene_4_PRES PHXphoenix*Scene_4_PRES PHXdemocrats*Scene_4_PRES SENdemocrats*Scene_4_PRES Dem_Political_Blowback</f>
        <v>1</v>
      </c>
      <c r="AG66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6">
        <f>Table3Stakeholders[[#This Row],[US Senator]]*Table3Stakeholders[[#This Row],[SEN Scene Impact]]</f>
        <v>1.4</v>
      </c>
      <c r="AI66" cm="1">
        <f t="array" ref="AI66">1*Scene_4_SEN CHLcomp*Scene_4_SEN SENcomp*Scene_4_SEN CHLphoenix*Scene_4_SEN SENphoenix*Scene_4_SEN PHXphoenix*Scene_4_SEN PHXdemocrats*Scene_4_SEN SENdemocrats*Scene_4_SEN Dem_Political_Blowback</f>
        <v>1</v>
      </c>
      <c r="AJ66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1.54</v>
      </c>
    </row>
    <row r="67" spans="1:38" x14ac:dyDescent="0.35">
      <c r="A67" t="str">
        <f>Table3Stakeholders[[#This Row],[Name ]]</f>
        <v>AZ on Fire</v>
      </c>
      <c r="B67" t="str">
        <f>Table3Stakeholders[[#This Row],[Type]]</f>
        <v>Company - LLC</v>
      </c>
      <c r="C67" t="str">
        <f>Table3Stakeholders[[#This Row],[Code]]</f>
        <v>L9</v>
      </c>
      <c r="D67" t="str">
        <f>Table3Stakeholders[[#This Row],[County]]</f>
        <v>Maricopa</v>
      </c>
      <c r="E67" t="str">
        <f>Table3Stakeholders[[#This Row],[City]]</f>
        <v>Peoria</v>
      </c>
      <c r="F67">
        <f>Table3Stakeholders[[#This Row],[Leg District]]</f>
        <v>0</v>
      </c>
      <c r="G67">
        <f>Table3Stakeholders[[#This Row],[Acre-Feet Have]]</f>
        <v>0</v>
      </c>
      <c r="H67">
        <f>Table3Stakeholders[[#This Row],[Acre-Feet Demand]]</f>
        <v>0</v>
      </c>
      <c r="I67">
        <f>Table3Stakeholders[[#This Row],[Water Rights]]</f>
        <v>0</v>
      </c>
      <c r="J67" t="str">
        <f>Table3Stakeholders[[#This Row],[Water Restriction?]]</f>
        <v>No</v>
      </c>
      <c r="K67">
        <f>Table3Stakeholders[[#This Row],[Water Price]]</f>
        <v>0</v>
      </c>
      <c r="L67">
        <f>Table3Stakeholders[[#This Row],[Cut 1]]</f>
        <v>0</v>
      </c>
      <c r="M67">
        <f>Table3Stakeholders[[#This Row],[Cut 2]]</f>
        <v>0</v>
      </c>
      <c r="N67">
        <f>Table3Stakeholders[[#This Row],[Political Weight]]</f>
        <v>1.4</v>
      </c>
      <c r="O67" t="str">
        <f>Table3Stakeholders[[#This Row],[Political Party]]</f>
        <v>Democrat</v>
      </c>
      <c r="P67">
        <f>Table3Stakeholders[[#This Row],[Farm Tax Scene Impact]]*Table3Stakeholders[[#This Row],[Farm Tax]]</f>
        <v>0.6</v>
      </c>
      <c r="Q67" cm="1">
        <f t="array" ref="Q67">1*Scene_4_FARMTAX CHLcomp*Scene_4_FARMTAX SENcomp*Scene_4_FARMTAX CHLpeoria*Scene_4_FARMTAX SENpeoria*Scene_4_FARMTAX PEpeoria*Scene_4_FARMTAX PHXdemocrats*Scene_4_FARMTAX SENdemocrats*Scene_4_FARMTAX Dem_Political_Blowback</f>
        <v>1</v>
      </c>
      <c r="R67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0.42857142857142855</v>
      </c>
      <c r="S67">
        <f>Table3Stakeholders[[#This Row],[Corporate Tax]]*Table3Stakeholders[[#This Row],[Corporate Tax Scene Impact]]</f>
        <v>0.6</v>
      </c>
      <c r="T67" cm="1">
        <f t="array" ref="T67">1*Scene_4_CORPTAX CHLcomp*Scene_4_CORPTAX SENcomp*Scene_4_CORPTAX CHLpeoria*Scene_4_CORPTAX SENpeoria*Scene_4_CORPTAX PEpeoria*Scene_4_CORPTAX PHXdemocrats*Scene_4_CORPTAX SENdemocrats*Scene_4_CORPTAX Dem_Political_Blowback</f>
        <v>1</v>
      </c>
      <c r="U67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0.42857142857142855</v>
      </c>
      <c r="V67">
        <f>Table3Stakeholders[[#This Row],[Water Law]]*Table3Stakeholders[[#This Row],[Water Law Scene Impact]]</f>
        <v>0.5</v>
      </c>
      <c r="W67" cm="1">
        <f t="array" ref="W67">1*Scene_4_WATERLAW CHLcomp*Scene_4_WATERLAW SENcomp*Scene_4_WATERLAW CHLpeoria*Scene_4_WATERLAW SENpeoria*Scene_4_WATERLAW PEpeoria*Scene_4_WATERLAW PHXdemocrats*Scene_4_WATERLAW SENdemocrats*Scene_4_WATERLAW Dem_Political_Blowback</f>
        <v>1</v>
      </c>
      <c r="X67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0.35714285714285715</v>
      </c>
      <c r="Y67">
        <f>Table3Stakeholders[[#This Row],[PHX Mayor]]*Table3Stakeholders[[#This Row],[PHXMayor Scene Impact]]</f>
        <v>0</v>
      </c>
      <c r="Z67" cm="1">
        <f t="array" ref="Z67">1*Scene_4_PHX CHLcomp*Scene_4_PHX SENcomp*Scene_4_PHX CHLpeoria*Scene_4_PHX SENpeoria*Scene_4_PHX PEpeoria*Scene_4_PHX PHXdemocrats*Scene_4_PHX SENdemocrats*Scene_4_PHX Dem_Political_Blowback</f>
        <v>1</v>
      </c>
      <c r="AA67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7">
        <f>Table3Stakeholders[[#This Row],[CH Mayor]]*Table3Stakeholders[[#This Row],[CH Mayor Scene Impact]]</f>
        <v>0</v>
      </c>
      <c r="AC67" cm="1">
        <f t="array" ref="AC67">1*Scene_4_CH CHLcomp*Scene_4_CH SENcomp*Scene_4_CH CHLpeoria*Scene_4_CH SENpeoria*Scene_4_CH PEpeoria*Scene_4_CH PHXdemocrats*Scene_4_CH SENdemocrats*Scene_4_CH Dem_Political_Blowback</f>
        <v>1</v>
      </c>
      <c r="AD67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7">
        <f>Table3Stakeholders[[#This Row],[Pres Senate]]*Table3Stakeholders[[#This Row],[PRES Scene Impact]]</f>
        <v>0</v>
      </c>
      <c r="AF67" cm="1">
        <f t="array" ref="AF67">1*Scene_4_PRES CHLcomp*Scene_4_PRES SENcomp*Scene_4_PRES CHLpeoria*Scene_4_PRES SENpeoria*Scene_4_PRES PEpeoria*Scene_4_PRES PHXdemocrats*Scene_4_PRES SENdemocrats*Scene_4_PRES Dem_Political_Blowback</f>
        <v>1</v>
      </c>
      <c r="AG67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7">
        <f>Table3Stakeholders[[#This Row],[US Senator]]*Table3Stakeholders[[#This Row],[SEN Scene Impact]]</f>
        <v>1.3</v>
      </c>
      <c r="AI67" cm="1">
        <f t="array" ref="AI67">1*Scene_4_SEN CHLcomp*Scene_4_SEN SENcomp*Scene_4_SEN CHLpeoria*Scene_4_SEN SENpeoria*Scene_4_SEN PEpeoria*Scene_4_SEN PHXdemocrats*Scene_4_SEN SENdemocrats*IF(S4_SEN_VOTE_CHIPS=1,0.7,1)*IF(S4_GF_FABSIZE=1,0.7,1)*Scene_4_SEN Dem_Political_Blowback</f>
        <v>1</v>
      </c>
      <c r="AJ67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1.8199999999999998</v>
      </c>
      <c r="AK67" t="s">
        <v>826</v>
      </c>
      <c r="AL67" t="s">
        <v>827</v>
      </c>
    </row>
    <row r="68" spans="1:38" ht="15" thickBot="1" x14ac:dyDescent="0.4">
      <c r="A68" t="str">
        <f>Table3Stakeholders[[#This Row],[Name ]]</f>
        <v>Navajo Nation</v>
      </c>
      <c r="B68" t="str">
        <f>Table3Stakeholders[[#This Row],[Type]]</f>
        <v>Tribe</v>
      </c>
      <c r="C68" t="str">
        <f>Table3Stakeholders[[#This Row],[Code]]</f>
        <v>T1</v>
      </c>
      <c r="D68" t="str">
        <f>Table3Stakeholders[[#This Row],[County]]</f>
        <v>Navajo Nation</v>
      </c>
      <c r="E68" t="str">
        <f>Table3Stakeholders[[#This Row],[City]]</f>
        <v>Navajo Nation</v>
      </c>
      <c r="F68">
        <f>Table3Stakeholders[[#This Row],[Leg District]]</f>
        <v>0</v>
      </c>
      <c r="G68">
        <f>Table3Stakeholders[[#This Row],[Acre-Feet Have]]</f>
        <v>120</v>
      </c>
      <c r="H68">
        <f>Table3Stakeholders[[#This Row],[Acre-Feet Demand]]</f>
        <v>0</v>
      </c>
      <c r="I68" t="str">
        <f>Table3Stakeholders[[#This Row],[Water Rights]]</f>
        <v>High</v>
      </c>
      <c r="J68" t="str">
        <f>Table3Stakeholders[[#This Row],[Water Restriction?]]</f>
        <v>Yes</v>
      </c>
      <c r="K68">
        <f>Table3Stakeholders[[#This Row],[Water Price]]</f>
        <v>150</v>
      </c>
      <c r="L68">
        <f>Table3Stakeholders[[#This Row],[Cut 1]]</f>
        <v>13</v>
      </c>
      <c r="M68">
        <f>Table3Stakeholders[[#This Row],[Cut 2]]</f>
        <v>10</v>
      </c>
      <c r="N68">
        <f>Table3Stakeholders[[#This Row],[Political Weight]]</f>
        <v>1.4</v>
      </c>
      <c r="O68" t="str">
        <f>Table3Stakeholders[[#This Row],[Political Party]]</f>
        <v>Democrat</v>
      </c>
      <c r="P68">
        <f>Table3Stakeholders[[#This Row],[Farm Tax Scene Impact]]*Table3Stakeholders[[#This Row],[Farm Tax]]</f>
        <v>1.4</v>
      </c>
      <c r="Q68" cm="1">
        <f t="array" ref="Q68">1*Scene_4_FARMTAX PHXdemocrats*Scene_4_FARMTAX SENdemocrats*Scene_4_FARMTAX Dem_Political_Blowback</f>
        <v>1</v>
      </c>
      <c r="R68">
        <f>Table4Stakeholders[[#This Row],[Farm Tax]]*IF(Table4Stakeholders[[#This Row],[Farm Tax]]&gt;=1,Table4Stakeholders[[#This Row],[Political Weight]],1/Table4Stakeholders[[#This Row],[Political Weight]])*Table4Stakeholders[[#This Row],[Farm Tax Scene Impact]]</f>
        <v>1.9599999999999997</v>
      </c>
      <c r="S68">
        <f>Table3Stakeholders[[#This Row],[Corporate Tax]]*Table3Stakeholders[[#This Row],[Corporate Tax Scene Impact]]</f>
        <v>0.4</v>
      </c>
      <c r="T68" cm="1">
        <f t="array" ref="T68">1*Scene_4_CORPTAX PHXdemocrats*Scene_4_CORPTAX SENdemocrats*Scene_4_CORPTAX Dem_Political_Blowback</f>
        <v>1</v>
      </c>
      <c r="U68">
        <f>Table4Stakeholders[[#This Row],[Corporate Tax]]*IF(Table4Stakeholders[[#This Row],[Corporate Tax]]&gt;=1,Table4Stakeholders[[#This Row],[Political Weight]],1/Table4Stakeholders[[#This Row],[Political Weight]])*Table4Stakeholders[[#This Row],[Corporate Tax Scene Impact]]</f>
        <v>0.28571428571428575</v>
      </c>
      <c r="V68">
        <f>Table3Stakeholders[[#This Row],[Water Law]]*Table3Stakeholders[[#This Row],[Water Law Scene Impact]]</f>
        <v>1.5</v>
      </c>
      <c r="W68" cm="1">
        <f t="array" ref="W68">1*Scene_4_WATERLAW PHXdemocrats*Scene_4_WATERLAW SENdemocrats*Scene_4_WATERLAW Dem_Political_Blowback</f>
        <v>1</v>
      </c>
      <c r="X68">
        <f>Table4Stakeholders[[#This Row],[Water Law]]*IF(Table4Stakeholders[[#This Row],[Water Law]]&gt;=1,Table4Stakeholders[[#This Row],[Political Weight]],1/Table4Stakeholders[[#This Row],[Political Weight]])*Table4Stakeholders[[#This Row],[Water Law Scene Impact]]</f>
        <v>2.0999999999999996</v>
      </c>
      <c r="Y68">
        <f>Table3Stakeholders[[#This Row],[PHX Mayor]]*Table3Stakeholders[[#This Row],[PHXMayor Scene Impact]]</f>
        <v>0</v>
      </c>
      <c r="Z68" cm="1">
        <f t="array" ref="Z68">1*Scene_4_PHX PHXdemocrats*Scene_4_PHX SENdemocrats*Scene_4_PHX Dem_Political_Blowback</f>
        <v>1</v>
      </c>
      <c r="AA68">
        <f>Table4Stakeholders[[#This Row],[PHX Mayor]]*IF(Table4Stakeholders[[#This Row],[PHX Mayor]]&gt;=1,Table4Stakeholders[[#This Row],[Political Weight]],1/Table4Stakeholders[[#This Row],[Political Weight]])*Table4Stakeholders[[#This Row],[PHXMayor Scene Impact]]</f>
        <v>0</v>
      </c>
      <c r="AB68">
        <f>Table3Stakeholders[[#This Row],[CH Mayor]]*Table3Stakeholders[[#This Row],[CH Mayor Scene Impact]]</f>
        <v>0</v>
      </c>
      <c r="AC68" cm="1">
        <f t="array" ref="AC68">1*Scene_4_CH PHXdemocrats*Scene_4_CH SENdemocrats*Scene_4_CH Dem_Political_Blowback</f>
        <v>1</v>
      </c>
      <c r="AD68">
        <f>Table4Stakeholders[[#This Row],[CH Mayor]]*IF(Table4Stakeholders[[#This Row],[CH Mayor]]&gt;=1,Table4Stakeholders[[#This Row],[Political Weight]],1/Table4Stakeholders[[#This Row],[Political Weight]])*Table4Stakeholders[[#This Row],[CH Mayor Scene Impact]]</f>
        <v>0</v>
      </c>
      <c r="AE68">
        <f>Table3Stakeholders[[#This Row],[Pres Senate]]*Table3Stakeholders[[#This Row],[PRES Scene Impact]]</f>
        <v>0</v>
      </c>
      <c r="AF68" cm="1">
        <f t="array" ref="AF68">1*Scene_4_PRES PHXdemocrats*Scene_4_PRES SENdemocrats*Scene_4_PRES Dem_Political_Blowback</f>
        <v>1</v>
      </c>
      <c r="AG68">
        <f>Table4Stakeholders[[#This Row],[Pres Senate]]*IF(Table4Stakeholders[[#This Row],[Pres Senate]]&gt;=1,Table4Stakeholders[[#This Row],[Political Weight]],1/Table4Stakeholders[[#This Row],[Political Weight]])*Table4Stakeholders[[#This Row],[PRES Scene Impact]]</f>
        <v>0</v>
      </c>
      <c r="AH68">
        <f>Table3Stakeholders[[#This Row],[US Senator]]*Table3Stakeholders[[#This Row],[SEN Scene Impact]]</f>
        <v>1.3</v>
      </c>
      <c r="AI68" cm="1">
        <f t="array" ref="AI68">1*Scene_4_SEN PHXdemocrats*Scene_4_SEN SENdemocrats*Scene_4_SEN Dem_Political_Blowback</f>
        <v>1</v>
      </c>
      <c r="AJ68">
        <f>Table4Stakeholders[[#This Row],[US Senator]]*IF(Table4Stakeholders[[#This Row],[US Senator]]&gt;=1,Table4Stakeholders[[#This Row],[Political Weight]],1/Table4Stakeholders[[#This Row],[Political Weight]])*Table4Stakeholders[[#This Row],[SEN Scene Impact]]</f>
        <v>1.8199999999999998</v>
      </c>
    </row>
    <row r="69" spans="1:38" ht="15.5" thickTop="1" thickBot="1" x14ac:dyDescent="0.4">
      <c r="Q69" s="102" t="s">
        <v>722</v>
      </c>
      <c r="R69" s="160">
        <f>AVERAGEIF(R33:R68,"&gt;0")</f>
        <v>1.0606709956709957</v>
      </c>
      <c r="T69" s="102" t="s">
        <v>723</v>
      </c>
      <c r="U69" s="160">
        <f>AVERAGEIF(U33:U68,"&gt;0")</f>
        <v>1.2750130078255075</v>
      </c>
      <c r="W69" s="102" t="s">
        <v>724</v>
      </c>
      <c r="X69" s="160">
        <f>AVERAGEIF(X33:X68,"&gt;0")</f>
        <v>1.341631321059892</v>
      </c>
      <c r="Z69" s="102" t="s">
        <v>725</v>
      </c>
      <c r="AA69" s="160">
        <f>AVERAGEIF(AA33:AA68,"&gt;0")</f>
        <v>0.85188311688311691</v>
      </c>
      <c r="AC69" s="102" t="s">
        <v>726</v>
      </c>
      <c r="AD69" s="160">
        <f>AVERAGEIF(AD33:AD68,"&gt;0")</f>
        <v>0.96399019036519018</v>
      </c>
      <c r="AF69" s="102" t="s">
        <v>727</v>
      </c>
      <c r="AG69" s="160">
        <f>AVERAGEIF(AG33:AG68,"&gt;0")</f>
        <v>1.0022666666666669</v>
      </c>
      <c r="AI69" s="102" t="s">
        <v>728</v>
      </c>
      <c r="AJ69" s="160">
        <f>AVERAGEIF(AJ33:AJ68,"&gt;0")</f>
        <v>1.0360378286419463</v>
      </c>
    </row>
    <row r="70" spans="1:38" ht="15" thickTop="1" x14ac:dyDescent="0.35"/>
    <row r="73" spans="1:38" x14ac:dyDescent="0.35">
      <c r="S73" t="s">
        <v>769</v>
      </c>
    </row>
  </sheetData>
  <mergeCells count="13">
    <mergeCell ref="H16:I16"/>
    <mergeCell ref="K16:L16"/>
    <mergeCell ref="Z1:AH1"/>
    <mergeCell ref="H18:I18"/>
    <mergeCell ref="B1:C1"/>
    <mergeCell ref="E1:F1"/>
    <mergeCell ref="H1:I1"/>
    <mergeCell ref="N1:U1"/>
    <mergeCell ref="B2:C2"/>
    <mergeCell ref="E2:F2"/>
    <mergeCell ref="K1:L1"/>
    <mergeCell ref="K2:L2"/>
    <mergeCell ref="E6:F6"/>
  </mergeCells>
  <conditionalFormatting sqref="X2:X16">
    <cfRule type="cellIs" dxfId="1" priority="1" operator="equal">
      <formula>"Yes"</formula>
    </cfRule>
  </conditionalFormatting>
  <conditionalFormatting sqref="Y4 Y6">
    <cfRule type="cellIs" dxfId="0" priority="5" operator="equal">
      <formula>"Yes"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AAE77-B375-40EC-B32B-CB225BE90403}">
  <dimension ref="A1:J17"/>
  <sheetViews>
    <sheetView zoomScaleNormal="100" workbookViewId="0">
      <selection activeCell="H5" sqref="H5"/>
    </sheetView>
  </sheetViews>
  <sheetFormatPr defaultRowHeight="14.5" x14ac:dyDescent="0.35"/>
  <cols>
    <col min="1" max="1" width="33.26953125" bestFit="1" customWidth="1"/>
    <col min="2" max="3" width="15.90625" hidden="1" customWidth="1"/>
    <col min="4" max="5" width="15.90625" customWidth="1"/>
    <col min="6" max="7" width="18.08984375" customWidth="1"/>
    <col min="8" max="8" width="18.08984375" style="195" customWidth="1"/>
  </cols>
  <sheetData>
    <row r="1" spans="1:10" ht="22" thickTop="1" thickBot="1" x14ac:dyDescent="0.55000000000000004">
      <c r="A1" s="185"/>
      <c r="B1" s="182" t="s">
        <v>452</v>
      </c>
      <c r="C1" s="182" t="s">
        <v>22</v>
      </c>
      <c r="D1" s="182" t="s">
        <v>452</v>
      </c>
      <c r="E1" s="182" t="s">
        <v>22</v>
      </c>
      <c r="F1" s="182" t="s">
        <v>21</v>
      </c>
      <c r="G1" s="182" t="s">
        <v>774</v>
      </c>
      <c r="H1" s="182" t="s">
        <v>27</v>
      </c>
    </row>
    <row r="2" spans="1:10" ht="22" thickTop="1" thickBot="1" x14ac:dyDescent="0.55000000000000004">
      <c r="A2" s="187" t="s">
        <v>458</v>
      </c>
      <c r="B2" s="188">
        <f>Starting_Stock_Price</f>
        <v>43.14</v>
      </c>
      <c r="C2" s="188">
        <f>'Pol &amp; Econ Calculations'!F46</f>
        <v>36.335555555555558</v>
      </c>
      <c r="D2" s="188">
        <f>Starting_Stock_Price</f>
        <v>43.14</v>
      </c>
      <c r="E2" s="188">
        <f>'Pol &amp; Econ Calculations'!F46</f>
        <v>36.335555555555558</v>
      </c>
      <c r="F2" s="188">
        <f>'Pol &amp; Econ Calculations'!G46</f>
        <v>40.38388888888889</v>
      </c>
      <c r="G2" s="188">
        <f>'Pol &amp; Econ Calculations'!H46</f>
        <v>41.395972222222227</v>
      </c>
      <c r="H2" s="188">
        <f>'Pol &amp; Econ Calculations'!I46</f>
        <v>41.648993055555557</v>
      </c>
    </row>
    <row r="3" spans="1:10" ht="22" thickTop="1" thickBot="1" x14ac:dyDescent="0.55000000000000004">
      <c r="A3" s="187" t="s">
        <v>779</v>
      </c>
      <c r="B3" s="199" t="s">
        <v>783</v>
      </c>
      <c r="C3" s="189" t="str">
        <f>IF(S1_GF_FABSIZE=1,"Big",IF(S1_GF_FABSIZE=2,"Small","?"))</f>
        <v>?</v>
      </c>
      <c r="D3" s="199" t="s">
        <v>783</v>
      </c>
      <c r="E3" s="189" t="s">
        <v>783</v>
      </c>
      <c r="F3" s="189" t="str">
        <f>IF(S2_GF_FABSIZE=1,"Big",IF(S2_GF_FABSIZE=2,"Small","?"))</f>
        <v>?</v>
      </c>
      <c r="G3" s="189" t="str">
        <f>IF(S3_GF_FABSIZE=1,"Big",IF(S3_GF_FABSIZE=2,"Small","?"))</f>
        <v>?</v>
      </c>
      <c r="H3" s="189" t="str">
        <f>IF(S4_GF_FABSIZE=1,"Big",IF(S4_GF_FABSIZE=2,"Small","?"))</f>
        <v>?</v>
      </c>
    </row>
    <row r="4" spans="1:10" ht="22" thickTop="1" thickBot="1" x14ac:dyDescent="0.55000000000000004">
      <c r="A4" s="187" t="s">
        <v>777</v>
      </c>
      <c r="B4" s="200" t="s">
        <v>783</v>
      </c>
      <c r="C4" s="190" t="s">
        <v>783</v>
      </c>
      <c r="D4" s="200" t="s">
        <v>783</v>
      </c>
      <c r="E4" s="200" t="s">
        <v>783</v>
      </c>
      <c r="F4" s="200" t="s">
        <v>783</v>
      </c>
      <c r="G4" s="190" t="str">
        <f>IF(S3_GF_LOCATION=2,"Chandler",IF(S3_GF_LOCATION=1,"Phoenix","?"))</f>
        <v>?</v>
      </c>
      <c r="H4" s="200" t="str">
        <f>IF(S4_GF_LOCATION=2,"Chandler",IF(S4_GF_LOCATION=1,"Phoenix","?"))</f>
        <v>?</v>
      </c>
    </row>
    <row r="5" spans="1:10" ht="22" thickTop="1" thickBot="1" x14ac:dyDescent="0.55000000000000004">
      <c r="A5" s="187" t="s">
        <v>775</v>
      </c>
      <c r="B5" s="189">
        <f>Chandler_Mayor_Starting_Polling</f>
        <v>0.52</v>
      </c>
      <c r="C5" s="189">
        <f>'Pol &amp; Econ Calculations'!F54</f>
        <v>0.5236374494949495</v>
      </c>
      <c r="D5" s="189">
        <f>Chandler_Mayor_Starting_Polling</f>
        <v>0.52</v>
      </c>
      <c r="E5" s="189">
        <f>'Pol &amp; Econ Calculations'!F54</f>
        <v>0.5236374494949495</v>
      </c>
      <c r="F5" s="189">
        <f>'Pol &amp; Econ Calculations'!G54</f>
        <v>0.44508926372463098</v>
      </c>
      <c r="G5" s="189">
        <f>'Pol &amp; Econ Calculations'!H54</f>
        <v>0.37832369108436892</v>
      </c>
      <c r="H5" s="189">
        <f>'Pol &amp; Econ Calculations'!I54</f>
        <v>0.32157328181308886</v>
      </c>
    </row>
    <row r="6" spans="1:10" ht="22" thickTop="1" thickBot="1" x14ac:dyDescent="0.55000000000000004">
      <c r="A6" s="187" t="s">
        <v>776</v>
      </c>
      <c r="B6" s="190">
        <f>Phoenix_Mayor_Starting_Polling</f>
        <v>0.52</v>
      </c>
      <c r="C6" s="190">
        <f>'Pol &amp; Econ Calculations'!F57</f>
        <v>0.51481418181818184</v>
      </c>
      <c r="D6" s="190">
        <f>Phoenix_Mayor_Starting_Polling</f>
        <v>0.52</v>
      </c>
      <c r="E6" s="190">
        <f>'Pol &amp; Econ Calculations'!F57</f>
        <v>0.51481418181818184</v>
      </c>
      <c r="F6" s="190">
        <f>'Pol &amp; Econ Calculations'!G57</f>
        <v>0.40873237382054312</v>
      </c>
      <c r="G6" s="190">
        <f>'Pol &amp; Econ Calculations'!H57</f>
        <v>0.32450961785659971</v>
      </c>
      <c r="H6" s="190">
        <f>'Pol &amp; Econ Calculations'!I57</f>
        <v>0.25764167173034336</v>
      </c>
    </row>
    <row r="7" spans="1:10" ht="22" thickTop="1" thickBot="1" x14ac:dyDescent="0.55000000000000004">
      <c r="A7" s="187" t="s">
        <v>787</v>
      </c>
      <c r="B7" s="189">
        <f>US_Senator_Starting_Polling</f>
        <v>0.52</v>
      </c>
      <c r="C7" s="189">
        <f>'Pol &amp; Econ Calculations'!F69</f>
        <v>0.51716005933282405</v>
      </c>
      <c r="D7" s="189">
        <f>US_Senator_Starting_Polling</f>
        <v>0.52</v>
      </c>
      <c r="E7" s="189">
        <f>'Pol &amp; Econ Calculations'!F69</f>
        <v>0.51716005933282405</v>
      </c>
      <c r="F7" s="189">
        <f>'Pol &amp; Econ Calculations'!G69</f>
        <v>0.4938976383942037</v>
      </c>
      <c r="G7" s="189">
        <f>'Pol &amp; Econ Calculations'!H69</f>
        <v>0.48247324980383832</v>
      </c>
      <c r="H7" s="189">
        <f>'Pol &amp; Econ Calculations'!I69</f>
        <v>0.46077107921657334</v>
      </c>
    </row>
    <row r="8" spans="1:10" ht="22" thickTop="1" thickBot="1" x14ac:dyDescent="0.55000000000000004">
      <c r="A8" s="187" t="s">
        <v>788</v>
      </c>
      <c r="B8" s="190">
        <f>President_Senate_Starting_Polling</f>
        <v>0.6</v>
      </c>
      <c r="C8" s="190">
        <f>'Pol &amp; Econ Calculations'!F64</f>
        <v>0.62275999999999998</v>
      </c>
      <c r="D8" s="190">
        <f>President_Senate_Starting_Polling</f>
        <v>0.6</v>
      </c>
      <c r="E8" s="190">
        <f>'Pol &amp; Econ Calculations'!F64</f>
        <v>0.62275999999999998</v>
      </c>
      <c r="F8" s="190">
        <f>'Pol &amp; Econ Calculations'!G64</f>
        <v>0.61101059466666663</v>
      </c>
      <c r="G8" s="190">
        <f>'Pol &amp; Econ Calculations'!H64</f>
        <v>0.58726264955395557</v>
      </c>
      <c r="H8" s="190">
        <f>'Pol &amp; Econ Calculations'!I64</f>
        <v>0.56443770790795855</v>
      </c>
      <c r="J8" t="s">
        <v>12</v>
      </c>
    </row>
    <row r="9" spans="1:10" ht="22" thickTop="1" thickBot="1" x14ac:dyDescent="0.55000000000000004">
      <c r="A9" s="187" t="s">
        <v>618</v>
      </c>
      <c r="B9" s="189">
        <f>Farm_Tax_Cut_Starting_Polling</f>
        <v>0.39</v>
      </c>
      <c r="C9" s="189">
        <f>'Pol &amp; Econ Calculations'!F72</f>
        <v>0.40183084415584414</v>
      </c>
      <c r="D9" s="189">
        <f>Farm_Tax_Cut_Starting_Polling</f>
        <v>0.39</v>
      </c>
      <c r="E9" s="189">
        <f>'Pol &amp; Econ Calculations'!F72</f>
        <v>0.40183084415584414</v>
      </c>
      <c r="F9" s="189">
        <f>'Pol &amp; Econ Calculations'!G72</f>
        <v>0.39794734909273621</v>
      </c>
      <c r="G9" s="189">
        <f>'Pol &amp; Econ Calculations'!H72</f>
        <v>0.39410138607607159</v>
      </c>
      <c r="H9" s="189">
        <f>'Pol &amp; Econ Calculations'!I72</f>
        <v>0.39029259237730607</v>
      </c>
    </row>
    <row r="10" spans="1:10" ht="22" thickTop="1" thickBot="1" x14ac:dyDescent="0.55000000000000004">
      <c r="A10" s="187" t="s">
        <v>770</v>
      </c>
      <c r="B10" s="200" t="s">
        <v>513</v>
      </c>
      <c r="C10" s="190" t="str">
        <f>'Pol &amp; Econ Calculations'!F74</f>
        <v>NO</v>
      </c>
      <c r="D10" s="200" t="s">
        <v>513</v>
      </c>
      <c r="E10" s="200" t="str">
        <f>'Pol &amp; Econ Calculations'!F74</f>
        <v>NO</v>
      </c>
      <c r="F10" s="200" t="str">
        <f>'Pol &amp; Econ Calculations'!G74</f>
        <v>NO</v>
      </c>
      <c r="G10" s="190" t="str">
        <f>'Pol &amp; Econ Calculations'!H74</f>
        <v>NO</v>
      </c>
      <c r="H10" s="200" t="str">
        <f>'Pol &amp; Econ Calculations'!I74</f>
        <v>NO</v>
      </c>
    </row>
    <row r="11" spans="1:10" ht="22" thickTop="1" thickBot="1" x14ac:dyDescent="0.55000000000000004">
      <c r="A11" s="187" t="s">
        <v>620</v>
      </c>
      <c r="B11" s="189">
        <f>Corporate_Tax_Cut_Starting_Polling</f>
        <v>0.32</v>
      </c>
      <c r="C11" s="189">
        <f>'Pol &amp; Econ Calculations'!F75</f>
        <v>0.36400208125208122</v>
      </c>
      <c r="D11" s="189">
        <f>Corporate_Tax_Cut_Starting_Polling</f>
        <v>0.32</v>
      </c>
      <c r="E11" s="189">
        <f>'Pol &amp; Econ Calculations'!F75</f>
        <v>0.36400208125208122</v>
      </c>
      <c r="F11" s="189">
        <f>'Pol &amp; Econ Calculations'!G75</f>
        <v>0.39949465161193781</v>
      </c>
      <c r="G11" s="189">
        <f>'Pol &amp; Econ Calculations'!H75</f>
        <v>0.43844797842246142</v>
      </c>
      <c r="H11" s="189">
        <f>'Pol &amp; Econ Calculations'!I75</f>
        <v>0.48119950794605015</v>
      </c>
    </row>
    <row r="12" spans="1:10" ht="22" thickTop="1" thickBot="1" x14ac:dyDescent="0.55000000000000004">
      <c r="A12" s="187" t="s">
        <v>780</v>
      </c>
      <c r="B12" s="200" t="s">
        <v>513</v>
      </c>
      <c r="C12" s="190" t="str">
        <f>'Pol &amp; Econ Calculations'!F38</f>
        <v>NO</v>
      </c>
      <c r="D12" s="200" t="s">
        <v>513</v>
      </c>
      <c r="E12" s="200" t="str">
        <f>'Pol &amp; Econ Calculations'!F38</f>
        <v>NO</v>
      </c>
      <c r="F12" s="200" t="str">
        <f>'Pol &amp; Econ Calculations'!G38</f>
        <v>NO</v>
      </c>
      <c r="G12" s="190" t="str">
        <f>'Pol &amp; Econ Calculations'!H38</f>
        <v>NO</v>
      </c>
      <c r="H12" s="200" t="str">
        <f>'Pol &amp; Econ Calculations'!I38</f>
        <v>NO</v>
      </c>
    </row>
    <row r="13" spans="1:10" ht="22" thickTop="1" thickBot="1" x14ac:dyDescent="0.55000000000000004">
      <c r="A13" s="187" t="s">
        <v>622</v>
      </c>
      <c r="B13" s="189">
        <f>Water_Law_Starting_Polling</f>
        <v>0.41</v>
      </c>
      <c r="C13" s="189">
        <f>'Pol &amp; Econ Calculations'!F77</f>
        <v>0.48003442081727787</v>
      </c>
      <c r="D13" s="189">
        <f>Water_Law_Starting_Polling</f>
        <v>0.41</v>
      </c>
      <c r="E13" s="189">
        <f>'Pol &amp; Econ Calculations'!F77</f>
        <v>0.48003442081727787</v>
      </c>
      <c r="F13" s="189">
        <f>'Pol &amp; Econ Calculations'!G77</f>
        <v>0.5428304406536002</v>
      </c>
      <c r="G13" s="189">
        <f>'Pol &amp; Econ Calculations'!H77</f>
        <v>0.61384116330346261</v>
      </c>
      <c r="H13" s="189">
        <f>'Pol &amp; Econ Calculations'!I77</f>
        <v>0.69414120054147554</v>
      </c>
    </row>
    <row r="14" spans="1:10" ht="22" thickTop="1" thickBot="1" x14ac:dyDescent="0.55000000000000004">
      <c r="A14" s="187" t="s">
        <v>763</v>
      </c>
      <c r="B14" s="191" t="s">
        <v>513</v>
      </c>
      <c r="C14" s="191" t="str">
        <f>'Pol &amp; Econ Calculations'!F79</f>
        <v>NO</v>
      </c>
      <c r="D14" s="191" t="s">
        <v>513</v>
      </c>
      <c r="E14" s="204" t="str">
        <f>'Pol &amp; Econ Calculations'!F79</f>
        <v>NO</v>
      </c>
      <c r="F14" s="204" t="str">
        <f>'Pol &amp; Econ Calculations'!G79</f>
        <v>NO</v>
      </c>
      <c r="G14" s="204" t="str">
        <f>'Pol &amp; Econ Calculations'!H79</f>
        <v>NO</v>
      </c>
      <c r="H14" s="204" t="str">
        <f>'Pol &amp; Econ Calculations'!I79</f>
        <v>NO</v>
      </c>
    </row>
    <row r="15" spans="1:10" ht="22" thickTop="1" thickBot="1" x14ac:dyDescent="0.55000000000000004">
      <c r="A15" s="187" t="s">
        <v>778</v>
      </c>
      <c r="B15" s="189">
        <f>Starting_Number_of_Farmers/Starting_Number_of_Farmers</f>
        <v>1</v>
      </c>
      <c r="C15" s="189">
        <f>'Pol &amp; Econ Calculations'!F67</f>
        <v>0.99</v>
      </c>
      <c r="D15" s="189">
        <f>Starting_Number_of_Farmers/Starting_Number_of_Farmers</f>
        <v>1</v>
      </c>
      <c r="E15" s="189">
        <f>'Pol &amp; Econ Calculations'!F67</f>
        <v>0.99</v>
      </c>
      <c r="F15" s="189">
        <f>'Pol &amp; Econ Calculations'!G67</f>
        <v>0.98</v>
      </c>
      <c r="G15" s="189">
        <f>'Pol &amp; Econ Calculations'!H67</f>
        <v>0.97</v>
      </c>
      <c r="H15" s="189">
        <f>'Pol &amp; Econ Calculations'!I67</f>
        <v>0.96</v>
      </c>
    </row>
    <row r="16" spans="1:10" ht="22" thickTop="1" thickBot="1" x14ac:dyDescent="0.55000000000000004">
      <c r="A16" s="187" t="s">
        <v>809</v>
      </c>
      <c r="B16" s="191" t="s">
        <v>513</v>
      </c>
      <c r="C16" s="191" t="s">
        <v>513</v>
      </c>
      <c r="D16" s="191" t="s">
        <v>513</v>
      </c>
      <c r="E16" s="204" t="s">
        <v>513</v>
      </c>
      <c r="F16" s="204" t="s">
        <v>513</v>
      </c>
      <c r="G16" s="204" t="s">
        <v>513</v>
      </c>
      <c r="H16" s="204" t="str">
        <f>'Pol &amp; Econ Calculations'!I44</f>
        <v>NO</v>
      </c>
    </row>
    <row r="17" ht="15" thickTop="1" x14ac:dyDescent="0.35"/>
  </sheetData>
  <pageMargins left="0.7" right="0.7" top="0.75" bottom="0.75" header="0.3" footer="0.3"/>
  <pageSetup orientation="portrait" r:id="rId1"/>
  <ignoredErrors>
    <ignoredError sqref="D5:D9 D2 D11 D13 D1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05C9-715F-4D18-B1AC-39EBE0CBF318}">
  <dimension ref="A1:L28"/>
  <sheetViews>
    <sheetView topLeftCell="A9" zoomScale="90" zoomScaleNormal="100" workbookViewId="0">
      <selection activeCell="G17" sqref="G17"/>
    </sheetView>
  </sheetViews>
  <sheetFormatPr defaultRowHeight="14.5" x14ac:dyDescent="0.35"/>
  <cols>
    <col min="1" max="1" width="21.36328125" bestFit="1" customWidth="1"/>
    <col min="2" max="3" width="21.36328125" customWidth="1"/>
    <col min="4" max="4" width="26" bestFit="1" customWidth="1"/>
    <col min="5" max="5" width="27.453125" bestFit="1" customWidth="1"/>
    <col min="6" max="6" width="30.1796875" bestFit="1" customWidth="1"/>
    <col min="7" max="7" width="25.81640625" bestFit="1" customWidth="1"/>
  </cols>
  <sheetData>
    <row r="1" spans="1:7" ht="15" thickBot="1" x14ac:dyDescent="0.4"/>
    <row r="2" spans="1:7" ht="15.5" thickTop="1" thickBot="1" x14ac:dyDescent="0.4">
      <c r="A2" s="228" t="s">
        <v>736</v>
      </c>
      <c r="B2" s="179" t="s">
        <v>771</v>
      </c>
      <c r="C2" s="179" t="s">
        <v>760</v>
      </c>
      <c r="D2" s="102" t="s">
        <v>756</v>
      </c>
      <c r="E2" s="102" t="s">
        <v>744</v>
      </c>
      <c r="F2" s="102" t="s">
        <v>745</v>
      </c>
    </row>
    <row r="3" spans="1:7" ht="15" thickTop="1" x14ac:dyDescent="0.35">
      <c r="A3" s="229"/>
      <c r="B3">
        <f>RANK(C3,$C$3:C27)</f>
        <v>6</v>
      </c>
      <c r="C3">
        <f>SUM(D3:F3)</f>
        <v>0</v>
      </c>
      <c r="D3" s="159">
        <f>ROUND(MAX(('Pol &amp; Econ Calculations'!I46-44)/(55-44)*7,0),0)</f>
        <v>0</v>
      </c>
      <c r="E3" s="184">
        <f>IF(AND('Pol &amp; Econ Calculations'!I4=1,'Water Calculations'!E56&gt;=33),2,IF(AND('Pol &amp; Econ Calculations'!I4=2,'Water Calculations'!E56&gt;=23),2,0))</f>
        <v>0</v>
      </c>
      <c r="F3" s="184">
        <f>IFERROR(IF(AND('Pol &amp; Econ Calculations'!I4=1,'Water Calculations'!E55&gt;=33,'Water Calculations'!E56/'Water Calculations'!E55&gt;=0.7),1,IF(AND('Water Calculations'!E56&gt;=23,'Water Calculations'!E56/'Water Calculations'!E55&gt;=0.7),1,0)),0)</f>
        <v>0</v>
      </c>
    </row>
    <row r="4" spans="1:7" ht="15" thickBot="1" x14ac:dyDescent="0.4"/>
    <row r="5" spans="1:7" ht="15.5" thickTop="1" thickBot="1" x14ac:dyDescent="0.4">
      <c r="A5" s="230" t="s">
        <v>742</v>
      </c>
      <c r="B5" s="179" t="s">
        <v>771</v>
      </c>
      <c r="C5" s="179" t="s">
        <v>760</v>
      </c>
      <c r="D5" s="102" t="s">
        <v>746</v>
      </c>
      <c r="E5" s="102" t="s">
        <v>747</v>
      </c>
      <c r="F5" s="102" t="s">
        <v>748</v>
      </c>
    </row>
    <row r="6" spans="1:7" ht="15.5" thickTop="1" thickBot="1" x14ac:dyDescent="0.4">
      <c r="A6" s="230"/>
      <c r="B6">
        <f>RANK(C6,$C$3:C30)</f>
        <v>1</v>
      </c>
      <c r="C6">
        <f>SUM(D6:F6)</f>
        <v>7</v>
      </c>
      <c r="D6" s="159">
        <f>IF('Pol &amp; Econ Calculations'!I70&lt;0.5,5,0)</f>
        <v>5</v>
      </c>
      <c r="E6">
        <f>IF('Pol &amp; Econ Calculations'!I55&gt;0.5,3,)</f>
        <v>0</v>
      </c>
      <c r="F6">
        <f>IF('Pol &amp; Econ Calculations'!I58&lt;0.5,2,0)</f>
        <v>2</v>
      </c>
    </row>
    <row r="7" spans="1:7" ht="15.5" thickTop="1" thickBot="1" x14ac:dyDescent="0.4"/>
    <row r="8" spans="1:7" ht="15.5" thickTop="1" thickBot="1" x14ac:dyDescent="0.4">
      <c r="A8" s="230" t="s">
        <v>739</v>
      </c>
      <c r="B8" s="179" t="s">
        <v>771</v>
      </c>
      <c r="C8" s="179" t="s">
        <v>760</v>
      </c>
      <c r="D8" s="102" t="s">
        <v>755</v>
      </c>
      <c r="E8" s="102" t="s">
        <v>749</v>
      </c>
      <c r="F8" s="102" t="s">
        <v>750</v>
      </c>
      <c r="G8" s="102" t="s">
        <v>751</v>
      </c>
    </row>
    <row r="9" spans="1:7" ht="15.5" thickTop="1" thickBot="1" x14ac:dyDescent="0.4">
      <c r="A9" s="230"/>
      <c r="B9">
        <f>RANK(C9,$C$3:C33)</f>
        <v>6</v>
      </c>
      <c r="C9">
        <f>SUM(D9:G9)</f>
        <v>0</v>
      </c>
      <c r="D9" s="159">
        <f>ROUND(MAX('Pol &amp; Econ Calculations'!I50,0),0)</f>
        <v>0</v>
      </c>
      <c r="E9">
        <f>IF('Water Calculations'!E47&gt;=50,3,0)</f>
        <v>0</v>
      </c>
      <c r="F9">
        <f>IF('Pol &amp; Econ Calculations'!I74="Yes",2,0)</f>
        <v>0</v>
      </c>
      <c r="G9">
        <f>IF('Pol &amp; Econ Calculations'!I56="Yes",2,0)</f>
        <v>0</v>
      </c>
    </row>
    <row r="10" spans="1:7" ht="15.5" thickTop="1" thickBot="1" x14ac:dyDescent="0.4"/>
    <row r="11" spans="1:7" ht="15.5" thickTop="1" thickBot="1" x14ac:dyDescent="0.4">
      <c r="A11" s="231" t="s">
        <v>738</v>
      </c>
      <c r="B11" s="179" t="s">
        <v>771</v>
      </c>
      <c r="C11" s="179" t="s">
        <v>760</v>
      </c>
      <c r="D11" s="102" t="s">
        <v>752</v>
      </c>
      <c r="E11" s="102" t="s">
        <v>753</v>
      </c>
      <c r="F11" s="102" t="s">
        <v>805</v>
      </c>
    </row>
    <row r="12" spans="1:7" ht="15.5" thickTop="1" thickBot="1" x14ac:dyDescent="0.4">
      <c r="A12" s="232"/>
      <c r="B12">
        <f>RANK(C12,$C$3:C36)</f>
        <v>4</v>
      </c>
      <c r="C12">
        <f>SUM(D12:F12)</f>
        <v>1</v>
      </c>
      <c r="D12">
        <f>IF('Pol &amp; Econ Calculations'!I55&gt;0.5,6,)</f>
        <v>0</v>
      </c>
      <c r="E12">
        <f>IF('Pol &amp; Econ Calculations'!I56="Yes",3,0)</f>
        <v>0</v>
      </c>
      <c r="F12">
        <f>IF('Pol &amp; Econ Calculations'!I58&lt;0.5,1,0)</f>
        <v>1</v>
      </c>
    </row>
    <row r="13" spans="1:7" ht="15.5" thickTop="1" thickBot="1" x14ac:dyDescent="0.4"/>
    <row r="14" spans="1:7" ht="15.5" thickTop="1" thickBot="1" x14ac:dyDescent="0.4">
      <c r="A14" s="226" t="s">
        <v>737</v>
      </c>
      <c r="B14" s="179" t="s">
        <v>771</v>
      </c>
      <c r="C14" s="179" t="s">
        <v>760</v>
      </c>
      <c r="D14" s="102" t="s">
        <v>752</v>
      </c>
      <c r="E14" s="102" t="s">
        <v>754</v>
      </c>
      <c r="F14" s="102" t="s">
        <v>804</v>
      </c>
    </row>
    <row r="15" spans="1:7" ht="15.5" thickTop="1" thickBot="1" x14ac:dyDescent="0.4">
      <c r="A15" s="227"/>
      <c r="B15">
        <f>RANK(C15,$C$3:C39)</f>
        <v>4</v>
      </c>
      <c r="C15">
        <f>SUM(D15:F15)</f>
        <v>1</v>
      </c>
      <c r="D15">
        <f>IF('Pol &amp; Econ Calculations'!I58&gt;0.5,6,0)</f>
        <v>0</v>
      </c>
      <c r="E15">
        <f>IF('Pol &amp; Econ Calculations'!I59="Yes",3,0)</f>
        <v>0</v>
      </c>
      <c r="F15">
        <f>IF('Pol &amp; Econ Calculations'!I55&lt;0.5,1,0)</f>
        <v>1</v>
      </c>
    </row>
    <row r="16" spans="1:7" ht="15.5" thickTop="1" thickBot="1" x14ac:dyDescent="0.4"/>
    <row r="17" spans="1:12" ht="15.5" thickTop="1" thickBot="1" x14ac:dyDescent="0.4">
      <c r="A17" s="226" t="s">
        <v>740</v>
      </c>
      <c r="B17" s="179" t="s">
        <v>771</v>
      </c>
      <c r="C17" s="179" t="s">
        <v>760</v>
      </c>
      <c r="D17" s="102" t="s">
        <v>784</v>
      </c>
      <c r="E17" s="102" t="s">
        <v>785</v>
      </c>
      <c r="F17" s="102" t="s">
        <v>786</v>
      </c>
    </row>
    <row r="18" spans="1:12" ht="15.5" thickTop="1" thickBot="1" x14ac:dyDescent="0.4">
      <c r="A18" s="227"/>
      <c r="B18">
        <f>RANK(C18,$C$3:C42)</f>
        <v>3</v>
      </c>
      <c r="C18">
        <f>SUM(D18:E18)</f>
        <v>3</v>
      </c>
      <c r="D18">
        <f>IF(AND('Water Calculations'!E81&gt;=3,'Water Calculations'!E82&gt;=5,'Water Calculations'!E83&gt;=4),5,0)</f>
        <v>0</v>
      </c>
      <c r="E18">
        <f>IF('Pol &amp; Econ Calculations'!I58&lt;0.5,3,0)</f>
        <v>3</v>
      </c>
      <c r="F18">
        <f>IF(OR('Scene 2'!X9="Yes",'Scene 2'!X10="Yes",'Scene 2'!X11="Yes",'Scene 3'!X9="Yes",'Scene 3'!X10="Yes",'Scene 3'!X11="Yes",'Scene 4'!X9="Yes",'Scene 4'!X10="Yes",'Scene 4'!X11="Yes"),0,2)</f>
        <v>0</v>
      </c>
    </row>
    <row r="19" spans="1:12" ht="15.5" thickTop="1" thickBot="1" x14ac:dyDescent="0.4"/>
    <row r="20" spans="1:12" ht="15.5" thickTop="1" thickBot="1" x14ac:dyDescent="0.4">
      <c r="A20" s="226" t="s">
        <v>741</v>
      </c>
      <c r="B20" s="179" t="s">
        <v>771</v>
      </c>
      <c r="C20" s="179" t="s">
        <v>760</v>
      </c>
      <c r="D20" s="102" t="s">
        <v>758</v>
      </c>
      <c r="E20" s="102" t="s">
        <v>757</v>
      </c>
    </row>
    <row r="21" spans="1:12" ht="15.5" thickTop="1" thickBot="1" x14ac:dyDescent="0.4">
      <c r="A21" s="227"/>
      <c r="B21">
        <f>RANK(C21,$C$3:C45)</f>
        <v>6</v>
      </c>
      <c r="C21">
        <f>SUM(D21:E21)</f>
        <v>0</v>
      </c>
      <c r="D21" s="159">
        <f>ROUND(MAX('Pol &amp; Econ Calculations'!I63,0),0)</f>
        <v>0</v>
      </c>
      <c r="E21">
        <f>IF('Pol &amp; Econ Calculations'!I55&gt;0.5,2,0)</f>
        <v>0</v>
      </c>
    </row>
    <row r="22" spans="1:12" ht="15.5" thickTop="1" thickBot="1" x14ac:dyDescent="0.4"/>
    <row r="23" spans="1:12" ht="15.5" thickTop="1" thickBot="1" x14ac:dyDescent="0.4">
      <c r="A23" s="226" t="s">
        <v>743</v>
      </c>
      <c r="B23" s="179" t="s">
        <v>771</v>
      </c>
      <c r="C23" s="179" t="s">
        <v>760</v>
      </c>
      <c r="D23" s="102" t="s">
        <v>752</v>
      </c>
      <c r="E23" s="102" t="s">
        <v>761</v>
      </c>
      <c r="F23" s="102" t="s">
        <v>759</v>
      </c>
    </row>
    <row r="24" spans="1:12" ht="15.5" thickTop="1" thickBot="1" x14ac:dyDescent="0.4">
      <c r="A24" s="227"/>
      <c r="B24">
        <f>RANK(C24,$C$3:C48)</f>
        <v>2</v>
      </c>
      <c r="C24">
        <f>SUM(D24:F24)</f>
        <v>4</v>
      </c>
      <c r="D24">
        <f>IF('Pol &amp; Econ Calculations'!I65&gt;0.5,6,)</f>
        <v>0</v>
      </c>
      <c r="E24">
        <f>IF('Pol &amp; Econ Calculations'!I68&gt;=1300,6,0)</f>
        <v>0</v>
      </c>
      <c r="F24" s="159">
        <f>ROUND(MIN(MAX(ABS(87-'Pol &amp; Econ Calculations'!I66)/(95-87)*4,0),4),0)</f>
        <v>4</v>
      </c>
      <c r="G24" s="159"/>
      <c r="L24" s="159"/>
    </row>
    <row r="25" spans="1:12" ht="15.5" thickTop="1" thickBot="1" x14ac:dyDescent="0.4"/>
    <row r="26" spans="1:12" ht="15.5" thickTop="1" thickBot="1" x14ac:dyDescent="0.4">
      <c r="A26" s="226" t="s">
        <v>20</v>
      </c>
      <c r="B26" s="179" t="s">
        <v>771</v>
      </c>
      <c r="C26" s="179" t="s">
        <v>760</v>
      </c>
      <c r="D26" s="102" t="s">
        <v>752</v>
      </c>
      <c r="E26" s="102" t="s">
        <v>772</v>
      </c>
      <c r="F26" s="102" t="s">
        <v>773</v>
      </c>
    </row>
    <row r="27" spans="1:12" ht="15.5" thickTop="1" thickBot="1" x14ac:dyDescent="0.4">
      <c r="A27" s="227"/>
      <c r="B27">
        <f>RANK(C27,$C$3:C51)</f>
        <v>6</v>
      </c>
      <c r="C27">
        <f>SUM(D27:F27)</f>
        <v>0</v>
      </c>
      <c r="D27">
        <f>IF('Pol &amp; Econ Calculations'!I70&gt;0.5,6,0)</f>
        <v>0</v>
      </c>
      <c r="E27">
        <f>IF('Pol &amp; Econ Calculations'!I4=1,3,0)</f>
        <v>0</v>
      </c>
      <c r="F27">
        <f>IF('Pol &amp; Econ Calculations'!I58&gt;0.5,1,0)</f>
        <v>0</v>
      </c>
    </row>
    <row r="28" spans="1:12" ht="15" thickTop="1" x14ac:dyDescent="0.35"/>
  </sheetData>
  <mergeCells count="9">
    <mergeCell ref="A20:A21"/>
    <mergeCell ref="A23:A24"/>
    <mergeCell ref="A26:A27"/>
    <mergeCell ref="A2:A3"/>
    <mergeCell ref="A5:A6"/>
    <mergeCell ref="A8:A9"/>
    <mergeCell ref="A11:A12"/>
    <mergeCell ref="A14:A15"/>
    <mergeCell ref="A17:A18"/>
  </mergeCells>
  <conditionalFormatting sqref="B1:B104857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27 B24 B21 B18 B15 B12 B9 B6 B3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617</vt:i4>
      </vt:variant>
    </vt:vector>
  </HeadingPairs>
  <TitlesOfParts>
    <vt:vector size="627" baseType="lpstr">
      <vt:lpstr>Pol &amp; Econ Calculations</vt:lpstr>
      <vt:lpstr>Persuasion Calculations</vt:lpstr>
      <vt:lpstr>Water Calculations</vt:lpstr>
      <vt:lpstr>Stakeholders</vt:lpstr>
      <vt:lpstr>Scene 1</vt:lpstr>
      <vt:lpstr>Scene 2</vt:lpstr>
      <vt:lpstr>Scene 3</vt:lpstr>
      <vt:lpstr>Scene 4</vt:lpstr>
      <vt:lpstr>Scene Metrics</vt:lpstr>
      <vt:lpstr>Scores</vt:lpstr>
      <vt:lpstr>_303_Corridor___H7</vt:lpstr>
      <vt:lpstr>Against_Chandler</vt:lpstr>
      <vt:lpstr>Against_Corporate_Tax</vt:lpstr>
      <vt:lpstr>Against_Farmer_Tax</vt:lpstr>
      <vt:lpstr>Against_Phoenix</vt:lpstr>
      <vt:lpstr>Against_State_Senator</vt:lpstr>
      <vt:lpstr>Against_US_Senator</vt:lpstr>
      <vt:lpstr>Against_Water_Sales_Law</vt:lpstr>
      <vt:lpstr>Amount21</vt:lpstr>
      <vt:lpstr>Amount210</vt:lpstr>
      <vt:lpstr>Amount211</vt:lpstr>
      <vt:lpstr>Amount212</vt:lpstr>
      <vt:lpstr>Amount213</vt:lpstr>
      <vt:lpstr>Amount214</vt:lpstr>
      <vt:lpstr>Amount215</vt:lpstr>
      <vt:lpstr>Amount216</vt:lpstr>
      <vt:lpstr>Amount22</vt:lpstr>
      <vt:lpstr>Amount23</vt:lpstr>
      <vt:lpstr>Amount24</vt:lpstr>
      <vt:lpstr>Amount25</vt:lpstr>
      <vt:lpstr>Amount26</vt:lpstr>
      <vt:lpstr>Amount27</vt:lpstr>
      <vt:lpstr>Amount28</vt:lpstr>
      <vt:lpstr>Amount29</vt:lpstr>
      <vt:lpstr>Amount31</vt:lpstr>
      <vt:lpstr>Amount310</vt:lpstr>
      <vt:lpstr>Amount311</vt:lpstr>
      <vt:lpstr>Amount312</vt:lpstr>
      <vt:lpstr>Amount313</vt:lpstr>
      <vt:lpstr>Amount314</vt:lpstr>
      <vt:lpstr>Amount315</vt:lpstr>
      <vt:lpstr>Amount316</vt:lpstr>
      <vt:lpstr>Amount32</vt:lpstr>
      <vt:lpstr>Amount33</vt:lpstr>
      <vt:lpstr>Amount34</vt:lpstr>
      <vt:lpstr>Amount35</vt:lpstr>
      <vt:lpstr>Amount36</vt:lpstr>
      <vt:lpstr>Amount37</vt:lpstr>
      <vt:lpstr>Amount38</vt:lpstr>
      <vt:lpstr>Amount39</vt:lpstr>
      <vt:lpstr>Amount41</vt:lpstr>
      <vt:lpstr>Amount410</vt:lpstr>
      <vt:lpstr>Amount411</vt:lpstr>
      <vt:lpstr>Amount412</vt:lpstr>
      <vt:lpstr>Amount413</vt:lpstr>
      <vt:lpstr>Amount414</vt:lpstr>
      <vt:lpstr>Amount415</vt:lpstr>
      <vt:lpstr>Amount416</vt:lpstr>
      <vt:lpstr>Amount42</vt:lpstr>
      <vt:lpstr>Amount43</vt:lpstr>
      <vt:lpstr>Amount44</vt:lpstr>
      <vt:lpstr>Amount45</vt:lpstr>
      <vt:lpstr>Amount46</vt:lpstr>
      <vt:lpstr>Amount47</vt:lpstr>
      <vt:lpstr>Amount48</vt:lpstr>
      <vt:lpstr>Amount49</vt:lpstr>
      <vt:lpstr>Buyer21</vt:lpstr>
      <vt:lpstr>Buyer210</vt:lpstr>
      <vt:lpstr>Buyer211</vt:lpstr>
      <vt:lpstr>Buyer212</vt:lpstr>
      <vt:lpstr>Buyer213</vt:lpstr>
      <vt:lpstr>Buyer214</vt:lpstr>
      <vt:lpstr>Buyer215</vt:lpstr>
      <vt:lpstr>Buyer216</vt:lpstr>
      <vt:lpstr>Buyer22</vt:lpstr>
      <vt:lpstr>Buyer23</vt:lpstr>
      <vt:lpstr>Buyer24</vt:lpstr>
      <vt:lpstr>Buyer25</vt:lpstr>
      <vt:lpstr>Buyer26</vt:lpstr>
      <vt:lpstr>Buyer27</vt:lpstr>
      <vt:lpstr>Buyer28</vt:lpstr>
      <vt:lpstr>Buyer29</vt:lpstr>
      <vt:lpstr>Buyer31</vt:lpstr>
      <vt:lpstr>Buyer310</vt:lpstr>
      <vt:lpstr>Buyer311</vt:lpstr>
      <vt:lpstr>Buyer312</vt:lpstr>
      <vt:lpstr>Buyer313</vt:lpstr>
      <vt:lpstr>Buyer314</vt:lpstr>
      <vt:lpstr>Buyer315</vt:lpstr>
      <vt:lpstr>Buyer316</vt:lpstr>
      <vt:lpstr>Buyer32</vt:lpstr>
      <vt:lpstr>Buyer33</vt:lpstr>
      <vt:lpstr>Buyer34</vt:lpstr>
      <vt:lpstr>Buyer35</vt:lpstr>
      <vt:lpstr>Buyer36</vt:lpstr>
      <vt:lpstr>Buyer37</vt:lpstr>
      <vt:lpstr>Buyer38</vt:lpstr>
      <vt:lpstr>Buyer39</vt:lpstr>
      <vt:lpstr>Buyer41</vt:lpstr>
      <vt:lpstr>Buyer410</vt:lpstr>
      <vt:lpstr>Buyer411</vt:lpstr>
      <vt:lpstr>Buyer412</vt:lpstr>
      <vt:lpstr>Buyer413</vt:lpstr>
      <vt:lpstr>Buyer414</vt:lpstr>
      <vt:lpstr>Buyer415</vt:lpstr>
      <vt:lpstr>Buyer416</vt:lpstr>
      <vt:lpstr>Buyer42</vt:lpstr>
      <vt:lpstr>Buyer43</vt:lpstr>
      <vt:lpstr>Buyer44</vt:lpstr>
      <vt:lpstr>Buyer45</vt:lpstr>
      <vt:lpstr>Buyer46</vt:lpstr>
      <vt:lpstr>Buyer47</vt:lpstr>
      <vt:lpstr>Buyer48</vt:lpstr>
      <vt:lpstr>Buyer49</vt:lpstr>
      <vt:lpstr>CAP__High_Water_Price</vt:lpstr>
      <vt:lpstr>CAP__Medium_Water_Price</vt:lpstr>
      <vt:lpstr>CAP_Farm__High_Water_Price</vt:lpstr>
      <vt:lpstr>CAP_Farm__Medium_Water_Price</vt:lpstr>
      <vt:lpstr>CAP_Farm_Low_Water_Price</vt:lpstr>
      <vt:lpstr>CAP_Low_Water_Price</vt:lpstr>
      <vt:lpstr>CHagainstCH</vt:lpstr>
      <vt:lpstr>CHagainstCORPTAX</vt:lpstr>
      <vt:lpstr>CHagainstFARMTAX</vt:lpstr>
      <vt:lpstr>CHagainstPHX</vt:lpstr>
      <vt:lpstr>CHagainstPRES</vt:lpstr>
      <vt:lpstr>CHagainstSEN</vt:lpstr>
      <vt:lpstr>CHagainstWATERLAW</vt:lpstr>
      <vt:lpstr>Chandler_Mayor_Starting_Polling</vt:lpstr>
      <vt:lpstr>CHchandler</vt:lpstr>
      <vt:lpstr>CHLagainstCH</vt:lpstr>
      <vt:lpstr>CHLagainstCORPTAX</vt:lpstr>
      <vt:lpstr>CHLagainstFARMTAX</vt:lpstr>
      <vt:lpstr>CHLagainstPHX</vt:lpstr>
      <vt:lpstr>CHLagainstPRES</vt:lpstr>
      <vt:lpstr>CHLagainstSEN</vt:lpstr>
      <vt:lpstr>CHLagainstWATERLAW</vt:lpstr>
      <vt:lpstr>CHLchandler</vt:lpstr>
      <vt:lpstr>CHLcomp</vt:lpstr>
      <vt:lpstr>CHLdistrict</vt:lpstr>
      <vt:lpstr>CHLfarm</vt:lpstr>
      <vt:lpstr>CHLpeoria</vt:lpstr>
      <vt:lpstr>CHLphoenix</vt:lpstr>
      <vt:lpstr>CHLproCH</vt:lpstr>
      <vt:lpstr>CHLproCORPTAX</vt:lpstr>
      <vt:lpstr>CHLproFARMTAX</vt:lpstr>
      <vt:lpstr>CHLproPHX</vt:lpstr>
      <vt:lpstr>CHLproPRES</vt:lpstr>
      <vt:lpstr>CHLproSEN</vt:lpstr>
      <vt:lpstr>CHLproWATERLAW</vt:lpstr>
      <vt:lpstr>CHLrepublicans</vt:lpstr>
      <vt:lpstr>CHproCH</vt:lpstr>
      <vt:lpstr>CHproCORPTAX</vt:lpstr>
      <vt:lpstr>CHproFARMTAX</vt:lpstr>
      <vt:lpstr>CHproPHX</vt:lpstr>
      <vt:lpstr>CHproPRES</vt:lpstr>
      <vt:lpstr>CHproSEN</vt:lpstr>
      <vt:lpstr>CHproWATERLAW</vt:lpstr>
      <vt:lpstr>CHrepublicans</vt:lpstr>
      <vt:lpstr>Corporate_Tax_Cut_Starting_Polling</vt:lpstr>
      <vt:lpstr>Dem_Political_Blowback</vt:lpstr>
      <vt:lpstr>Direct__High_Water_Price</vt:lpstr>
      <vt:lpstr>Direct__Medium_Water_Price</vt:lpstr>
      <vt:lpstr>Direct_Farm_High_Water_Price</vt:lpstr>
      <vt:lpstr>Direct_Farm_Low_Water_Price</vt:lpstr>
      <vt:lpstr>Direct_Farm_Medium_Water_Price</vt:lpstr>
      <vt:lpstr>Direct_Low_Water_Price</vt:lpstr>
      <vt:lpstr>Election_Outcome_Multiplier</vt:lpstr>
      <vt:lpstr>Election_RAND_Number</vt:lpstr>
      <vt:lpstr>Election_RAND_Number_FIX</vt:lpstr>
      <vt:lpstr>Endless_Horizons___H9</vt:lpstr>
      <vt:lpstr>Farm_Tax_Cut_Starting_Polling</vt:lpstr>
      <vt:lpstr>General__Foundry_Big_Water_Required</vt:lpstr>
      <vt:lpstr>General__Foundry_Small_Water_Required</vt:lpstr>
      <vt:lpstr>Gila_River_Nation_Water_Savings_Required</vt:lpstr>
      <vt:lpstr>Jobs_a</vt:lpstr>
      <vt:lpstr>Jobs_Calculation</vt:lpstr>
      <vt:lpstr>Jobs_Peak_Big</vt:lpstr>
      <vt:lpstr>Jobs_Peak_Big_Price</vt:lpstr>
      <vt:lpstr>Jobs_Peak_Small</vt:lpstr>
      <vt:lpstr>Jobs_Peak_Small_Price</vt:lpstr>
      <vt:lpstr>Lake_Pleasant_Escape___H8</vt:lpstr>
      <vt:lpstr>Law_Corp_Tax_Rate</vt:lpstr>
      <vt:lpstr>PEagainstCH</vt:lpstr>
      <vt:lpstr>PEagainstCORPTAX</vt:lpstr>
      <vt:lpstr>PEagainstFARMTAX</vt:lpstr>
      <vt:lpstr>PEagainstPHX</vt:lpstr>
      <vt:lpstr>PEagainstPRES</vt:lpstr>
      <vt:lpstr>PEagainstSEN</vt:lpstr>
      <vt:lpstr>PEagainstWATERLAW</vt:lpstr>
      <vt:lpstr>Peoria_Developments_Needed</vt:lpstr>
      <vt:lpstr>PEpeoria</vt:lpstr>
      <vt:lpstr>PEproCH</vt:lpstr>
      <vt:lpstr>PEproCORPTAX</vt:lpstr>
      <vt:lpstr>PEproFARMTAX</vt:lpstr>
      <vt:lpstr>PEproPHX</vt:lpstr>
      <vt:lpstr>PEproPRES</vt:lpstr>
      <vt:lpstr>PEproSEN</vt:lpstr>
      <vt:lpstr>PEproWATERLAW</vt:lpstr>
      <vt:lpstr>PErepublicans</vt:lpstr>
      <vt:lpstr>Phoenix_Mayor_Starting_Polling</vt:lpstr>
      <vt:lpstr>PHXagainstCH</vt:lpstr>
      <vt:lpstr>PHXagainstCORPTAX</vt:lpstr>
      <vt:lpstr>PHXagainstFARMTAX</vt:lpstr>
      <vt:lpstr>PHXagainstPHX</vt:lpstr>
      <vt:lpstr>PHXagainstPRES</vt:lpstr>
      <vt:lpstr>PHXagainstSEN</vt:lpstr>
      <vt:lpstr>PHXagainstWATERLAW</vt:lpstr>
      <vt:lpstr>PHXdemocrats</vt:lpstr>
      <vt:lpstr>PHXphoenix</vt:lpstr>
      <vt:lpstr>PHXproCH</vt:lpstr>
      <vt:lpstr>PHXproCORPTAX</vt:lpstr>
      <vt:lpstr>PHXproFARMTAX</vt:lpstr>
      <vt:lpstr>PHXproPHX</vt:lpstr>
      <vt:lpstr>PHXproPRES</vt:lpstr>
      <vt:lpstr>PHXproSEN</vt:lpstr>
      <vt:lpstr>PHXproWATERLAW</vt:lpstr>
      <vt:lpstr>PRESagainstCH</vt:lpstr>
      <vt:lpstr>PRESagainstCORPTAX</vt:lpstr>
      <vt:lpstr>PRESagainstFARMTAX</vt:lpstr>
      <vt:lpstr>PRESagainstPHX</vt:lpstr>
      <vt:lpstr>PRESagainstPRES</vt:lpstr>
      <vt:lpstr>PRESagainstSEN</vt:lpstr>
      <vt:lpstr>PRESagainstWATERLAW</vt:lpstr>
      <vt:lpstr>PRESdistrict</vt:lpstr>
      <vt:lpstr>PRESfarm</vt:lpstr>
      <vt:lpstr>President_Senate_Starting_Polling</vt:lpstr>
      <vt:lpstr>PRESproCH</vt:lpstr>
      <vt:lpstr>PRESproCORPTAX</vt:lpstr>
      <vt:lpstr>PRESproFARMTAX</vt:lpstr>
      <vt:lpstr>PRESproPHX</vt:lpstr>
      <vt:lpstr>PRESproPRES</vt:lpstr>
      <vt:lpstr>PRESproSEN</vt:lpstr>
      <vt:lpstr>PRESproWATERLAW</vt:lpstr>
      <vt:lpstr>PRESrepublicans</vt:lpstr>
      <vt:lpstr>Pro_Chandler</vt:lpstr>
      <vt:lpstr>Pro_Corporate_Tax</vt:lpstr>
      <vt:lpstr>Pro_Farmer_Tax</vt:lpstr>
      <vt:lpstr>Pro_Phoenix</vt:lpstr>
      <vt:lpstr>Pro_State_Senator</vt:lpstr>
      <vt:lpstr>Pro_US_Senator</vt:lpstr>
      <vt:lpstr>Pro_Water_Sales_Law</vt:lpstr>
      <vt:lpstr>Rep_Political_Blowback</vt:lpstr>
      <vt:lpstr>Rights21</vt:lpstr>
      <vt:lpstr>Rights210</vt:lpstr>
      <vt:lpstr>Rights211</vt:lpstr>
      <vt:lpstr>Rights212</vt:lpstr>
      <vt:lpstr>Rights213</vt:lpstr>
      <vt:lpstr>Rights214</vt:lpstr>
      <vt:lpstr>Rights215</vt:lpstr>
      <vt:lpstr>Rights216</vt:lpstr>
      <vt:lpstr>Rights22</vt:lpstr>
      <vt:lpstr>Rights23</vt:lpstr>
      <vt:lpstr>Rights24</vt:lpstr>
      <vt:lpstr>Rights25</vt:lpstr>
      <vt:lpstr>Rights26</vt:lpstr>
      <vt:lpstr>Rights27</vt:lpstr>
      <vt:lpstr>Rights28</vt:lpstr>
      <vt:lpstr>Rights29</vt:lpstr>
      <vt:lpstr>Rights31</vt:lpstr>
      <vt:lpstr>Rights310</vt:lpstr>
      <vt:lpstr>Rights311</vt:lpstr>
      <vt:lpstr>Rights312</vt:lpstr>
      <vt:lpstr>Rights313</vt:lpstr>
      <vt:lpstr>Rights314</vt:lpstr>
      <vt:lpstr>Rights315</vt:lpstr>
      <vt:lpstr>Rights316</vt:lpstr>
      <vt:lpstr>Rights32</vt:lpstr>
      <vt:lpstr>Rights33</vt:lpstr>
      <vt:lpstr>Rights34</vt:lpstr>
      <vt:lpstr>Rights35</vt:lpstr>
      <vt:lpstr>Rights36</vt:lpstr>
      <vt:lpstr>Rights37</vt:lpstr>
      <vt:lpstr>Rights38</vt:lpstr>
      <vt:lpstr>Rights39</vt:lpstr>
      <vt:lpstr>Rights41</vt:lpstr>
      <vt:lpstr>Rights410</vt:lpstr>
      <vt:lpstr>Rights411</vt:lpstr>
      <vt:lpstr>Rights412</vt:lpstr>
      <vt:lpstr>Rights413</vt:lpstr>
      <vt:lpstr>Rights414</vt:lpstr>
      <vt:lpstr>Rights415</vt:lpstr>
      <vt:lpstr>Rights416</vt:lpstr>
      <vt:lpstr>Rights42</vt:lpstr>
      <vt:lpstr>Rights43</vt:lpstr>
      <vt:lpstr>Rights44</vt:lpstr>
      <vt:lpstr>Rights45</vt:lpstr>
      <vt:lpstr>Rights46</vt:lpstr>
      <vt:lpstr>Rights47</vt:lpstr>
      <vt:lpstr>Rights48</vt:lpstr>
      <vt:lpstr>Rights49</vt:lpstr>
      <vt:lpstr>S1_AW_CHIPS</vt:lpstr>
      <vt:lpstr>S1_AW_FABSIZE</vt:lpstr>
      <vt:lpstr>S1_AW_WATERLAW</vt:lpstr>
      <vt:lpstr>S1_CH_CHIPS</vt:lpstr>
      <vt:lpstr>S1_CH_FABSIZE</vt:lpstr>
      <vt:lpstr>S1_CH_WATERLAW</vt:lpstr>
      <vt:lpstr>S1_CHL_CHIPS</vt:lpstr>
      <vt:lpstr>S1_CHL_FABSIZE</vt:lpstr>
      <vt:lpstr>S1_CHL_WATERLAW</vt:lpstr>
      <vt:lpstr>S1_GF_CHIPS</vt:lpstr>
      <vt:lpstr>S1_GF_FABSIZE</vt:lpstr>
      <vt:lpstr>S1_GF_WATERLAW</vt:lpstr>
      <vt:lpstr>S1_GILA_CHIPS</vt:lpstr>
      <vt:lpstr>S1_GILA_FABSIZE</vt:lpstr>
      <vt:lpstr>S1_GILA_WATERLAW</vt:lpstr>
      <vt:lpstr>S1_PE_CHIPS</vt:lpstr>
      <vt:lpstr>S1_PE_FABSIZE</vt:lpstr>
      <vt:lpstr>S1_PE_WATERLAW</vt:lpstr>
      <vt:lpstr>S1_PHX_CHIPS</vt:lpstr>
      <vt:lpstr>S1_PHX_FABSIZE</vt:lpstr>
      <vt:lpstr>S1_PHX_WATERLAW</vt:lpstr>
      <vt:lpstr>S1_PRES_CHIPS</vt:lpstr>
      <vt:lpstr>S1_PRES_FABSIZE</vt:lpstr>
      <vt:lpstr>S1_PRES_WATERLAW</vt:lpstr>
      <vt:lpstr>S1_RANDOM_LOCK</vt:lpstr>
      <vt:lpstr>S1_SEN_CHIPS</vt:lpstr>
      <vt:lpstr>S1_SEN_FABSIZE</vt:lpstr>
      <vt:lpstr>S1_SEN_WATERLAW</vt:lpstr>
      <vt:lpstr>S2_CH_PUBLIC1</vt:lpstr>
      <vt:lpstr>S2_CH_PUBLIC2</vt:lpstr>
      <vt:lpstr>S2_CH_STAKEHOLDER</vt:lpstr>
      <vt:lpstr>S2_CH_TOPIC</vt:lpstr>
      <vt:lpstr>S2_CHL_STAKEHOLDER1</vt:lpstr>
      <vt:lpstr>S2_CHL_STAKEHOLDER2</vt:lpstr>
      <vt:lpstr>S2_CHL_STAKEHOLDER3</vt:lpstr>
      <vt:lpstr>S2_CHL_TOPIC1</vt:lpstr>
      <vt:lpstr>S2_CHL_TOPIC2</vt:lpstr>
      <vt:lpstr>S2_CHL_TOPIC3</vt:lpstr>
      <vt:lpstr>S2_GF_FABSIZE</vt:lpstr>
      <vt:lpstr>S2_GF_JOBS</vt:lpstr>
      <vt:lpstr>S2_GF_PUBLIC1</vt:lpstr>
      <vt:lpstr>S2_GF_PUBLIC2</vt:lpstr>
      <vt:lpstr>S2_GILA_PUBLIC1</vt:lpstr>
      <vt:lpstr>S2_GILA_PUBLIC2</vt:lpstr>
      <vt:lpstr>S2_PE_PUBLIC1</vt:lpstr>
      <vt:lpstr>S2_PE_PUBLIC2</vt:lpstr>
      <vt:lpstr>S2_PE_STAKEHOLDER</vt:lpstr>
      <vt:lpstr>S2_PE_TOPIC</vt:lpstr>
      <vt:lpstr>S2_PHX_PUBLIC1</vt:lpstr>
      <vt:lpstr>S2_PHX_PUBLIC2</vt:lpstr>
      <vt:lpstr>S2_PHX_STAKEHOLDER</vt:lpstr>
      <vt:lpstr>S2_PHX_TOPIC</vt:lpstr>
      <vt:lpstr>S2_PRES_PUBLIC1</vt:lpstr>
      <vt:lpstr>S2_PRES_PUBLIC2</vt:lpstr>
      <vt:lpstr>S2_PRES_STAKEHOLDER</vt:lpstr>
      <vt:lpstr>S2_PRES_TOPIC</vt:lpstr>
      <vt:lpstr>S2_PRES_VOTE_CORPTAX</vt:lpstr>
      <vt:lpstr>S2_RANDOM_LOCK</vt:lpstr>
      <vt:lpstr>S2_SEN_PUBLIC1</vt:lpstr>
      <vt:lpstr>S2_SEN_PUBLIC2</vt:lpstr>
      <vt:lpstr>S2_SEN_STAKEHOLDER</vt:lpstr>
      <vt:lpstr>S2_SEN_TOPIC</vt:lpstr>
      <vt:lpstr>S3_CH_PUBLIC1</vt:lpstr>
      <vt:lpstr>S3_CH_PUBLIC2</vt:lpstr>
      <vt:lpstr>S3_CH_STAKEHOLDER</vt:lpstr>
      <vt:lpstr>S3_CH_TOPIC</vt:lpstr>
      <vt:lpstr>S3_CHL_STAKEHOLDER1</vt:lpstr>
      <vt:lpstr>S3_CHL_STAKEHOLDER2</vt:lpstr>
      <vt:lpstr>S3_CHL_STAKEHOLDER3</vt:lpstr>
      <vt:lpstr>S3_CHL_TOPIC1</vt:lpstr>
      <vt:lpstr>S3_CHL_TOPIC2</vt:lpstr>
      <vt:lpstr>S3_CHL_TOPIC3</vt:lpstr>
      <vt:lpstr>S3_GF_FABSIZE</vt:lpstr>
      <vt:lpstr>S3_GF_JOBS</vt:lpstr>
      <vt:lpstr>S3_GF_LOCATION</vt:lpstr>
      <vt:lpstr>S3_GF_PUBLIC1</vt:lpstr>
      <vt:lpstr>S3_GF_PUBLIC2</vt:lpstr>
      <vt:lpstr>S3_GILA_PUBLIC1</vt:lpstr>
      <vt:lpstr>S3_GILA_PUBLIC2</vt:lpstr>
      <vt:lpstr>S3_PE_PUBLIC1</vt:lpstr>
      <vt:lpstr>S3_PE_PUBLIC2</vt:lpstr>
      <vt:lpstr>S3_PE_STAKEHOLDER</vt:lpstr>
      <vt:lpstr>S3_PE_TOPIC</vt:lpstr>
      <vt:lpstr>S3_PHX_PUBLIC1</vt:lpstr>
      <vt:lpstr>S3_PHX_PUBLIC2</vt:lpstr>
      <vt:lpstr>S3_PHX_STAKEHOLDER</vt:lpstr>
      <vt:lpstr>S3_PHX_TOPIC</vt:lpstr>
      <vt:lpstr>S3_PRES_PUBLIC1</vt:lpstr>
      <vt:lpstr>S3_PRES_PUBLIC2</vt:lpstr>
      <vt:lpstr>S3_PRES_STAKEHOLDER</vt:lpstr>
      <vt:lpstr>S3_PRES_TOPIC</vt:lpstr>
      <vt:lpstr>S3_PRES_VOTE_FARMTAX</vt:lpstr>
      <vt:lpstr>S3_PRES_VOTE_WATERLAW</vt:lpstr>
      <vt:lpstr>S3_RANDOM_LOCK</vt:lpstr>
      <vt:lpstr>S3_SEN_PUBLIC1</vt:lpstr>
      <vt:lpstr>S3_SEN_PUBLIC2</vt:lpstr>
      <vt:lpstr>S3_SEN_STAKEHOLDER</vt:lpstr>
      <vt:lpstr>S3_SEN_TOPIC</vt:lpstr>
      <vt:lpstr>S4_CH_PUBLIC1</vt:lpstr>
      <vt:lpstr>S4_CH_PUBLIC2</vt:lpstr>
      <vt:lpstr>S4_CH_STAKEHOLDER</vt:lpstr>
      <vt:lpstr>S4_CH_TOPIC</vt:lpstr>
      <vt:lpstr>S4_CHL_STAKEHOLDER1</vt:lpstr>
      <vt:lpstr>S4_CHL_STAKEHOLDER2</vt:lpstr>
      <vt:lpstr>S4_CHL_STAKEHOLDER3</vt:lpstr>
      <vt:lpstr>S4_CHL_TOPIC1</vt:lpstr>
      <vt:lpstr>S4_CHL_TOPIC2</vt:lpstr>
      <vt:lpstr>S4_CHL_TOPIC3</vt:lpstr>
      <vt:lpstr>S4_GF_FABSIZE</vt:lpstr>
      <vt:lpstr>S4_GF_JOBS</vt:lpstr>
      <vt:lpstr>S4_GF_LOCATION</vt:lpstr>
      <vt:lpstr>S4_GF_PUBLIC1</vt:lpstr>
      <vt:lpstr>S4_GF_PUBLIC2</vt:lpstr>
      <vt:lpstr>S4_GILA_PUBLIC1</vt:lpstr>
      <vt:lpstr>S4_GILA_PUBLIC2</vt:lpstr>
      <vt:lpstr>S4_GILA_WITHHOLDWATER</vt:lpstr>
      <vt:lpstr>S4_PE_PUBLIC1</vt:lpstr>
      <vt:lpstr>S4_PE_PUBLIC2</vt:lpstr>
      <vt:lpstr>S4_PE_STAKEHOLDER</vt:lpstr>
      <vt:lpstr>S4_PE_TOPIC</vt:lpstr>
      <vt:lpstr>S4_PHX_PUBLIC1</vt:lpstr>
      <vt:lpstr>S4_PHX_PUBLIC2</vt:lpstr>
      <vt:lpstr>S4_PHX_STAKEHOLDER</vt:lpstr>
      <vt:lpstr>S4_PHX_TOPIC</vt:lpstr>
      <vt:lpstr>S4_PRES_PUBLIC1</vt:lpstr>
      <vt:lpstr>S4_PRES_PUBLIC2</vt:lpstr>
      <vt:lpstr>S4_PRES_STAKEHOLDER</vt:lpstr>
      <vt:lpstr>S4_PRES_TOPIC</vt:lpstr>
      <vt:lpstr>S4_PRES_VOTE_ALLTAX</vt:lpstr>
      <vt:lpstr>S4_PRES_VOTE_WATERLAW</vt:lpstr>
      <vt:lpstr>S4_RANDOM_LOCK</vt:lpstr>
      <vt:lpstr>S4_SEN_PUBLIC1</vt:lpstr>
      <vt:lpstr>S4_SEN_PUBLIC2</vt:lpstr>
      <vt:lpstr>S4_SEN_STAKEHOLDER</vt:lpstr>
      <vt:lpstr>S4_SEN_TOPIC</vt:lpstr>
      <vt:lpstr>S4_SEN_VOTE_CHIPS</vt:lpstr>
      <vt:lpstr>Scene_1_CH_PUBLIC_OUTCOME</vt:lpstr>
      <vt:lpstr>Scene_1_CH_STAKEHOLDER_OUTCOME</vt:lpstr>
      <vt:lpstr>Scene_1_CORPTAX_PUBLIC_OUTCOME</vt:lpstr>
      <vt:lpstr>Scene_1_CORPTAX_STAKEHOLDER_OUTCOME</vt:lpstr>
      <vt:lpstr>Scene_1_FARMTAX_PUBLIC_OUTCOME</vt:lpstr>
      <vt:lpstr>Scene_1_FARMTAX_STAKEHOLDER_OUTCOME</vt:lpstr>
      <vt:lpstr>Scene_1_PHX_PUBLIC_OUTCOME</vt:lpstr>
      <vt:lpstr>Scene_1_PHX_STAKEHOLDER_OUTCOME</vt:lpstr>
      <vt:lpstr>Scene_1_PRES_PUBLIC_OUTCOME</vt:lpstr>
      <vt:lpstr>Scene_1_PRES_STAKEHOLDER_OUTCOME</vt:lpstr>
      <vt:lpstr>Scene_1_SEN_PUBLIC_OUTCOME</vt:lpstr>
      <vt:lpstr>Scene_1_SEN_STAKEHOLDER_OUTCOME</vt:lpstr>
      <vt:lpstr>Scene_1_WATERLAW_PUBLIC_OUTCOME</vt:lpstr>
      <vt:lpstr>Scene_1_WATERLAW_STAKEHOLDER_OUTCOME</vt:lpstr>
      <vt:lpstr>Scene_2_CH</vt:lpstr>
      <vt:lpstr>Scene_2_CH_PUBLIC_OUTCOME</vt:lpstr>
      <vt:lpstr>Scene_2_CH_STAKEHOLDER_OUTCOME</vt:lpstr>
      <vt:lpstr>Scene_2_CORPTAX</vt:lpstr>
      <vt:lpstr>Scene_2_CORPTAX_PUBLIC_OUTCOME</vt:lpstr>
      <vt:lpstr>Scene_2_CORPTAX_STAKEHOLDER_OUTCOME</vt:lpstr>
      <vt:lpstr>Scene_2_FARMTAX</vt:lpstr>
      <vt:lpstr>Scene_2_FARMTAX_PUBLIC_OUTCOME</vt:lpstr>
      <vt:lpstr>Scene_2_FARMTAX_STAKEHOLDER_OUTCOME</vt:lpstr>
      <vt:lpstr>Scene_2_PHX</vt:lpstr>
      <vt:lpstr>Scene_2_PHX_PUBLIC_OUTCOME</vt:lpstr>
      <vt:lpstr>Scene_2_PHX_STAKEHOLDER_OUTCOME</vt:lpstr>
      <vt:lpstr>Scene_2_PRES</vt:lpstr>
      <vt:lpstr>Scene_2_PRES_PUBLIC_OUTCOME</vt:lpstr>
      <vt:lpstr>Scene_2_PRES_STAKEHOLDER_OUTCOME</vt:lpstr>
      <vt:lpstr>Scene_2_SEN</vt:lpstr>
      <vt:lpstr>Scene_2_SEN_PUBLIC_OUTCOME</vt:lpstr>
      <vt:lpstr>Scene_2_SEN_STAKEHOLDER_OUTCOME</vt:lpstr>
      <vt:lpstr>Scene_2_WATERLAW</vt:lpstr>
      <vt:lpstr>Scene_2_WATERLAW_PUBLIC_OUTCOME</vt:lpstr>
      <vt:lpstr>Scene_2_WATERLAW_STAKEHOLDER_OUTCOME</vt:lpstr>
      <vt:lpstr>Scene_3_CH</vt:lpstr>
      <vt:lpstr>Scene_3_CH_PUBLIC_OUTCOME</vt:lpstr>
      <vt:lpstr>Scene_3_CH_STAKEHOLDER_OUTCOME</vt:lpstr>
      <vt:lpstr>Scene_3_CORPTAX</vt:lpstr>
      <vt:lpstr>Scene_3_CORPTAX_PUBLIC_OUTCOME</vt:lpstr>
      <vt:lpstr>Scene_3_CORPTAX_STAKEHOLDER_OUTCOME</vt:lpstr>
      <vt:lpstr>Scene_3_FARMTAX</vt:lpstr>
      <vt:lpstr>Scene_3_FARMTAX_PUBLIC_OUTCOME</vt:lpstr>
      <vt:lpstr>Scene_3_FARMTAX_STAKEHOLDER_OUTCOME</vt:lpstr>
      <vt:lpstr>Scene_3_PHX</vt:lpstr>
      <vt:lpstr>Scene_3_PHX_PUBLIC_OUTCOME</vt:lpstr>
      <vt:lpstr>Scene_3_PHX_STAKEHOLDER_OUTCOME</vt:lpstr>
      <vt:lpstr>Scene_3_PRES</vt:lpstr>
      <vt:lpstr>Scene_3_PRES_PUBLIC_OUTCOME</vt:lpstr>
      <vt:lpstr>Scene_3_PRES_STAKEHOLDER_OUTCOME</vt:lpstr>
      <vt:lpstr>Scene_3_SEN</vt:lpstr>
      <vt:lpstr>Scene_3_SEN_PUBLIC_OUTCOME</vt:lpstr>
      <vt:lpstr>Scene_3_SEN_STAKEHOLDER_OUTCOME</vt:lpstr>
      <vt:lpstr>Scene_3_WATERLAW</vt:lpstr>
      <vt:lpstr>Scene_3_WATERLAW_PUBLIC_OUTCOME</vt:lpstr>
      <vt:lpstr>Scene_3_WATERLAW_STAKEHOLDER_OUTCOME</vt:lpstr>
      <vt:lpstr>Scene_4_CH</vt:lpstr>
      <vt:lpstr>Scene_4_CH_PUBLIC_OUTCOME</vt:lpstr>
      <vt:lpstr>Scene_4_CH_STAKEHOLDER_OUTCOME</vt:lpstr>
      <vt:lpstr>Scene_4_CORPTAX</vt:lpstr>
      <vt:lpstr>Scene_4_CORPTAX_PUBLIC_OUTCOME</vt:lpstr>
      <vt:lpstr>Scene_4_CORPTAX_STAKEHOLDER_OUTCOME</vt:lpstr>
      <vt:lpstr>Scene_4_FARMTAX</vt:lpstr>
      <vt:lpstr>Scene_4_FARMTAX_PUBLIC_OUTCOME</vt:lpstr>
      <vt:lpstr>Scene_4_FARMTAX_STAKEHOLDER_OUTCOME</vt:lpstr>
      <vt:lpstr>Scene_4_PHX</vt:lpstr>
      <vt:lpstr>Scene_4_PHX_PUBLIC_OUTCOME</vt:lpstr>
      <vt:lpstr>Scene_4_PHX_STAKEHOLDER_OUTCOME</vt:lpstr>
      <vt:lpstr>Scene_4_PRES</vt:lpstr>
      <vt:lpstr>Scene_4_PRES_PUBLIC_OUTCOME</vt:lpstr>
      <vt:lpstr>Scene_4_PRES_STAKEHOLDER_OUTCOME</vt:lpstr>
      <vt:lpstr>Scene_4_SEN</vt:lpstr>
      <vt:lpstr>Scene_4_SEN_PUBLIC_OUTCOME</vt:lpstr>
      <vt:lpstr>Scene_4_SEN_STAKEHOLDER_OUTCOME</vt:lpstr>
      <vt:lpstr>Scene_4_WATERLAW</vt:lpstr>
      <vt:lpstr>Scene_4_WATERLAW_PUBLIC_OUTCOME</vt:lpstr>
      <vt:lpstr>Scene_4_WATERLAW_STAKEHOLDER_OUTCOME</vt:lpstr>
      <vt:lpstr>Seller21</vt:lpstr>
      <vt:lpstr>Seller210</vt:lpstr>
      <vt:lpstr>Seller211</vt:lpstr>
      <vt:lpstr>Seller212</vt:lpstr>
      <vt:lpstr>Seller213</vt:lpstr>
      <vt:lpstr>Seller214</vt:lpstr>
      <vt:lpstr>Seller215</vt:lpstr>
      <vt:lpstr>Seller216</vt:lpstr>
      <vt:lpstr>Seller22</vt:lpstr>
      <vt:lpstr>Seller23</vt:lpstr>
      <vt:lpstr>Seller24</vt:lpstr>
      <vt:lpstr>Seller25</vt:lpstr>
      <vt:lpstr>Seller26</vt:lpstr>
      <vt:lpstr>Seller27</vt:lpstr>
      <vt:lpstr>Seller28</vt:lpstr>
      <vt:lpstr>Seller29</vt:lpstr>
      <vt:lpstr>Seller31</vt:lpstr>
      <vt:lpstr>Seller310</vt:lpstr>
      <vt:lpstr>Seller311</vt:lpstr>
      <vt:lpstr>Seller312</vt:lpstr>
      <vt:lpstr>Seller313</vt:lpstr>
      <vt:lpstr>Seller314</vt:lpstr>
      <vt:lpstr>Seller315</vt:lpstr>
      <vt:lpstr>Seller316</vt:lpstr>
      <vt:lpstr>Seller32</vt:lpstr>
      <vt:lpstr>Seller33</vt:lpstr>
      <vt:lpstr>Seller34</vt:lpstr>
      <vt:lpstr>Seller35</vt:lpstr>
      <vt:lpstr>Seller36</vt:lpstr>
      <vt:lpstr>Seller37</vt:lpstr>
      <vt:lpstr>Seller38</vt:lpstr>
      <vt:lpstr>Seller39</vt:lpstr>
      <vt:lpstr>Seller41</vt:lpstr>
      <vt:lpstr>Seller410</vt:lpstr>
      <vt:lpstr>Seller411</vt:lpstr>
      <vt:lpstr>Seller412</vt:lpstr>
      <vt:lpstr>Seller413</vt:lpstr>
      <vt:lpstr>Seller414</vt:lpstr>
      <vt:lpstr>Seller415</vt:lpstr>
      <vt:lpstr>Seller416</vt:lpstr>
      <vt:lpstr>Seller42</vt:lpstr>
      <vt:lpstr>Seller43</vt:lpstr>
      <vt:lpstr>Seller44</vt:lpstr>
      <vt:lpstr>Seller45</vt:lpstr>
      <vt:lpstr>Seller46</vt:lpstr>
      <vt:lpstr>Seller47</vt:lpstr>
      <vt:lpstr>Seller48</vt:lpstr>
      <vt:lpstr>Seller49</vt:lpstr>
      <vt:lpstr>SENagainstCH</vt:lpstr>
      <vt:lpstr>SENagainstCORPTAX</vt:lpstr>
      <vt:lpstr>SENagainstFARMTAX</vt:lpstr>
      <vt:lpstr>SENagainstPHX</vt:lpstr>
      <vt:lpstr>SENagainstPRES</vt:lpstr>
      <vt:lpstr>SENagainstSEN</vt:lpstr>
      <vt:lpstr>SENagainstWATERLAW</vt:lpstr>
      <vt:lpstr>SENchandler</vt:lpstr>
      <vt:lpstr>SENcomp</vt:lpstr>
      <vt:lpstr>SENdemocrats</vt:lpstr>
      <vt:lpstr>SENdistrict</vt:lpstr>
      <vt:lpstr>SENfarm</vt:lpstr>
      <vt:lpstr>SENpeoria</vt:lpstr>
      <vt:lpstr>SENphoenix</vt:lpstr>
      <vt:lpstr>SENproCH</vt:lpstr>
      <vt:lpstr>SENproCORPTAX</vt:lpstr>
      <vt:lpstr>SENproFARMTAX</vt:lpstr>
      <vt:lpstr>SENproPHX</vt:lpstr>
      <vt:lpstr>SENproPRES</vt:lpstr>
      <vt:lpstr>SENproSEN</vt:lpstr>
      <vt:lpstr>SENproWATERLAW</vt:lpstr>
      <vt:lpstr>Starting_Corp_Tax_Rate</vt:lpstr>
      <vt:lpstr>Starting_Job_Announcement</vt:lpstr>
      <vt:lpstr>Starting_Money_on_Hand</vt:lpstr>
      <vt:lpstr>Starting_Number_of_Farmers</vt:lpstr>
      <vt:lpstr>Starting_Stock_Price</vt:lpstr>
      <vt:lpstr>Total_Price</vt:lpstr>
      <vt:lpstr>Total_Price21</vt:lpstr>
      <vt:lpstr>Total_Price210</vt:lpstr>
      <vt:lpstr>Total_Price211</vt:lpstr>
      <vt:lpstr>Total_Price212</vt:lpstr>
      <vt:lpstr>Total_Price213</vt:lpstr>
      <vt:lpstr>Total_Price214</vt:lpstr>
      <vt:lpstr>Total_Price215</vt:lpstr>
      <vt:lpstr>Total_Price216</vt:lpstr>
      <vt:lpstr>Total_Price22</vt:lpstr>
      <vt:lpstr>Total_Price23</vt:lpstr>
      <vt:lpstr>Total_Price24</vt:lpstr>
      <vt:lpstr>Total_Price26</vt:lpstr>
      <vt:lpstr>Total_Price27</vt:lpstr>
      <vt:lpstr>Total_Price28</vt:lpstr>
      <vt:lpstr>Total_Price29</vt:lpstr>
      <vt:lpstr>Total_Price31</vt:lpstr>
      <vt:lpstr>Total_Price310</vt:lpstr>
      <vt:lpstr>Total_Price311</vt:lpstr>
      <vt:lpstr>Total_Price312</vt:lpstr>
      <vt:lpstr>Total_Price313</vt:lpstr>
      <vt:lpstr>Total_Price314</vt:lpstr>
      <vt:lpstr>Total_Price315</vt:lpstr>
      <vt:lpstr>Total_Price316</vt:lpstr>
      <vt:lpstr>Total_Price32</vt:lpstr>
      <vt:lpstr>Total_Price33</vt:lpstr>
      <vt:lpstr>Total_Price34</vt:lpstr>
      <vt:lpstr>Total_Price35</vt:lpstr>
      <vt:lpstr>Total_Price36</vt:lpstr>
      <vt:lpstr>Total_Price37</vt:lpstr>
      <vt:lpstr>Total_Price38</vt:lpstr>
      <vt:lpstr>Total_Price39</vt:lpstr>
      <vt:lpstr>Total_Price41</vt:lpstr>
      <vt:lpstr>Total_Price410</vt:lpstr>
      <vt:lpstr>Total_Price411</vt:lpstr>
      <vt:lpstr>Total_Price412</vt:lpstr>
      <vt:lpstr>Total_Price413</vt:lpstr>
      <vt:lpstr>Total_Price414</vt:lpstr>
      <vt:lpstr>Total_Price415</vt:lpstr>
      <vt:lpstr>Total_Price416</vt:lpstr>
      <vt:lpstr>Total_Price42</vt:lpstr>
      <vt:lpstr>Total_Price43</vt:lpstr>
      <vt:lpstr>Total_Price44</vt:lpstr>
      <vt:lpstr>Total_Price45</vt:lpstr>
      <vt:lpstr>Total_Price46</vt:lpstr>
      <vt:lpstr>Total_Price47</vt:lpstr>
      <vt:lpstr>Total_Price48</vt:lpstr>
      <vt:lpstr>Total_Price49</vt:lpstr>
      <vt:lpstr>US_Senator_Starting_Polling</vt:lpstr>
      <vt:lpstr>Water_Law_Starting_Polling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Curtiss</dc:creator>
  <cp:lastModifiedBy>Ian Curtiss</cp:lastModifiedBy>
  <dcterms:created xsi:type="dcterms:W3CDTF">2025-02-01T02:38:40Z</dcterms:created>
  <dcterms:modified xsi:type="dcterms:W3CDTF">2025-11-28T23:39:04Z</dcterms:modified>
</cp:coreProperties>
</file>